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Wk8ocblfiles01\uepbid\Control UEPBID\Documentos Portal informe trimestral\2025\Seguimiento Presupuesto\"/>
    </mc:Choice>
  </mc:AlternateContent>
  <xr:revisionPtr revIDLastSave="0" documentId="8_{B5FF476B-4727-42E1-8A85-7FBE7373A77F}" xr6:coauthVersionLast="47" xr6:coauthVersionMax="47" xr10:uidLastSave="{00000000-0000-0000-0000-000000000000}"/>
  <bookViews>
    <workbookView xWindow="1905" yWindow="1905" windowWidth="25440" windowHeight="13440" xr2:uid="{0B03B3B3-0233-47CE-94E1-20236ABCB234}"/>
  </bookViews>
  <sheets>
    <sheet name="Portada" sheetId="1" r:id="rId1"/>
    <sheet name="Ejecución presupuestaria 20 (2)" sheetId="2" r:id="rId2"/>
  </sheets>
  <definedNames>
    <definedName name="_Toc310927185" localSheetId="0">Portada!$A$20</definedName>
    <definedName name="_xlnm.Print_Area" localSheetId="1">'Ejecución presupuestaria 20 (2)'!$A$2:$J$59</definedName>
    <definedName name="_xlnm.Print_Titles" localSheetId="1">'Ejecución presupuestaria 20 (2)'!$2:$9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2" l="1"/>
  <c r="L64" i="2" s="1"/>
  <c r="D64" i="2"/>
  <c r="I63" i="2"/>
  <c r="I62" i="2" s="1"/>
  <c r="I61" i="2" s="1"/>
  <c r="H63" i="2"/>
  <c r="H62" i="2" s="1"/>
  <c r="H61" i="2" s="1"/>
  <c r="G63" i="2"/>
  <c r="F63" i="2"/>
  <c r="E63" i="2"/>
  <c r="D63" i="2"/>
  <c r="C63" i="2"/>
  <c r="B63" i="2"/>
  <c r="G62" i="2"/>
  <c r="J62" i="2" s="1"/>
  <c r="L62" i="2" s="1"/>
  <c r="F62" i="2"/>
  <c r="F61" i="2" s="1"/>
  <c r="E62" i="2"/>
  <c r="K62" i="2" s="1"/>
  <c r="D62" i="2"/>
  <c r="D61" i="2" s="1"/>
  <c r="C62" i="2"/>
  <c r="C61" i="2" s="1"/>
  <c r="B62" i="2"/>
  <c r="B61" i="2"/>
  <c r="J60" i="2"/>
  <c r="K60" i="2" s="1"/>
  <c r="D60" i="2"/>
  <c r="D59" i="2" s="1"/>
  <c r="D58" i="2" s="1"/>
  <c r="K59" i="2"/>
  <c r="J59" i="2"/>
  <c r="E59" i="2"/>
  <c r="E58" i="2" s="1"/>
  <c r="K58" i="2" s="1"/>
  <c r="B59" i="2"/>
  <c r="B58" i="2" s="1"/>
  <c r="B57" i="2" s="1"/>
  <c r="D57" i="2" s="1"/>
  <c r="J58" i="2"/>
  <c r="J57" i="2"/>
  <c r="E57" i="2"/>
  <c r="K57" i="2" s="1"/>
  <c r="L56" i="2"/>
  <c r="K56" i="2"/>
  <c r="J56" i="2"/>
  <c r="E56" i="2"/>
  <c r="D56" i="2"/>
  <c r="J55" i="2"/>
  <c r="D55" i="2"/>
  <c r="E55" i="2" s="1"/>
  <c r="J54" i="2"/>
  <c r="D54" i="2"/>
  <c r="E54" i="2" s="1"/>
  <c r="K54" i="2" s="1"/>
  <c r="J53" i="2"/>
  <c r="D53" i="2"/>
  <c r="D52" i="2" s="1"/>
  <c r="D51" i="2" s="1"/>
  <c r="D50" i="2" s="1"/>
  <c r="I52" i="2"/>
  <c r="J52" i="2" s="1"/>
  <c r="H52" i="2"/>
  <c r="G52" i="2"/>
  <c r="F52" i="2"/>
  <c r="C52" i="2"/>
  <c r="C51" i="2" s="1"/>
  <c r="C50" i="2" s="1"/>
  <c r="B52" i="2"/>
  <c r="B51" i="2" s="1"/>
  <c r="B50" i="2" s="1"/>
  <c r="I51" i="2"/>
  <c r="I50" i="2" s="1"/>
  <c r="H51" i="2"/>
  <c r="H50" i="2" s="1"/>
  <c r="G51" i="2"/>
  <c r="F51" i="2"/>
  <c r="G50" i="2"/>
  <c r="F50" i="2"/>
  <c r="J49" i="2"/>
  <c r="D49" i="2"/>
  <c r="E49" i="2" s="1"/>
  <c r="J48" i="2"/>
  <c r="E48" i="2"/>
  <c r="K48" i="2" s="1"/>
  <c r="D48" i="2"/>
  <c r="G47" i="2"/>
  <c r="J47" i="2" s="1"/>
  <c r="D47" i="2"/>
  <c r="E47" i="2" s="1"/>
  <c r="K47" i="2" s="1"/>
  <c r="J46" i="2"/>
  <c r="D46" i="2"/>
  <c r="E46" i="2" s="1"/>
  <c r="K46" i="2" s="1"/>
  <c r="J45" i="2"/>
  <c r="D45" i="2"/>
  <c r="E45" i="2" s="1"/>
  <c r="K45" i="2" s="1"/>
  <c r="J44" i="2"/>
  <c r="K44" i="2" s="1"/>
  <c r="D44" i="2"/>
  <c r="J43" i="2"/>
  <c r="D43" i="2"/>
  <c r="E43" i="2" s="1"/>
  <c r="K43" i="2" s="1"/>
  <c r="K42" i="2"/>
  <c r="J42" i="2"/>
  <c r="E42" i="2"/>
  <c r="D42" i="2"/>
  <c r="J41" i="2"/>
  <c r="D41" i="2"/>
  <c r="E41" i="2" s="1"/>
  <c r="K41" i="2" s="1"/>
  <c r="J40" i="2"/>
  <c r="E40" i="2"/>
  <c r="K40" i="2" s="1"/>
  <c r="D40" i="2"/>
  <c r="J39" i="2"/>
  <c r="D39" i="2"/>
  <c r="E39" i="2" s="1"/>
  <c r="K39" i="2" s="1"/>
  <c r="J38" i="2"/>
  <c r="K38" i="2" s="1"/>
  <c r="D38" i="2"/>
  <c r="K37" i="2"/>
  <c r="J37" i="2"/>
  <c r="D37" i="2"/>
  <c r="J36" i="2"/>
  <c r="K36" i="2" s="1"/>
  <c r="D36" i="2"/>
  <c r="K35" i="2"/>
  <c r="J35" i="2"/>
  <c r="D35" i="2"/>
  <c r="J34" i="2"/>
  <c r="K34" i="2" s="1"/>
  <c r="D34" i="2"/>
  <c r="K33" i="2"/>
  <c r="J33" i="2"/>
  <c r="E33" i="2"/>
  <c r="D33" i="2"/>
  <c r="J32" i="2"/>
  <c r="D32" i="2"/>
  <c r="E32" i="2" s="1"/>
  <c r="K32" i="2" s="1"/>
  <c r="K31" i="2"/>
  <c r="J31" i="2"/>
  <c r="D31" i="2"/>
  <c r="J30" i="2"/>
  <c r="D30" i="2"/>
  <c r="E30" i="2" s="1"/>
  <c r="I29" i="2"/>
  <c r="H29" i="2"/>
  <c r="C29" i="2"/>
  <c r="B29" i="2"/>
  <c r="J28" i="2"/>
  <c r="K28" i="2" s="1"/>
  <c r="C28" i="2"/>
  <c r="D28" i="2" s="1"/>
  <c r="J27" i="2"/>
  <c r="K27" i="2" s="1"/>
  <c r="D27" i="2"/>
  <c r="K26" i="2"/>
  <c r="J26" i="2"/>
  <c r="D26" i="2"/>
  <c r="J25" i="2"/>
  <c r="K25" i="2" s="1"/>
  <c r="C25" i="2"/>
  <c r="D25" i="2" s="1"/>
  <c r="J24" i="2"/>
  <c r="K24" i="2" s="1"/>
  <c r="D24" i="2"/>
  <c r="K23" i="2"/>
  <c r="J23" i="2"/>
  <c r="D23" i="2"/>
  <c r="I22" i="2"/>
  <c r="H22" i="2"/>
  <c r="J22" i="2" s="1"/>
  <c r="K22" i="2" s="1"/>
  <c r="G22" i="2"/>
  <c r="E22" i="2"/>
  <c r="B22" i="2"/>
  <c r="J21" i="2"/>
  <c r="E21" i="2"/>
  <c r="K21" i="2" s="1"/>
  <c r="D21" i="2"/>
  <c r="J20" i="2"/>
  <c r="D20" i="2"/>
  <c r="E20" i="2" s="1"/>
  <c r="K20" i="2" s="1"/>
  <c r="J19" i="2"/>
  <c r="E19" i="2"/>
  <c r="K19" i="2" s="1"/>
  <c r="D19" i="2"/>
  <c r="K18" i="2"/>
  <c r="J18" i="2"/>
  <c r="E18" i="2"/>
  <c r="D18" i="2"/>
  <c r="B18" i="2"/>
  <c r="J17" i="2"/>
  <c r="D17" i="2"/>
  <c r="E17" i="2" s="1"/>
  <c r="K17" i="2" s="1"/>
  <c r="J16" i="2"/>
  <c r="D16" i="2"/>
  <c r="E16" i="2" s="1"/>
  <c r="K16" i="2" s="1"/>
  <c r="J15" i="2"/>
  <c r="D15" i="2"/>
  <c r="E15" i="2" s="1"/>
  <c r="K15" i="2" s="1"/>
  <c r="J14" i="2"/>
  <c r="K14" i="2" s="1"/>
  <c r="E14" i="2"/>
  <c r="D14" i="2"/>
  <c r="J13" i="2"/>
  <c r="D13" i="2"/>
  <c r="E13" i="2" s="1"/>
  <c r="I12" i="2"/>
  <c r="I11" i="2" s="1"/>
  <c r="H12" i="2"/>
  <c r="H10" i="2" s="1"/>
  <c r="G12" i="2"/>
  <c r="F12" i="2"/>
  <c r="C12" i="2"/>
  <c r="B12" i="2"/>
  <c r="F11" i="2"/>
  <c r="B11" i="2"/>
  <c r="B10" i="2" s="1"/>
  <c r="J51" i="2" l="1"/>
  <c r="L39" i="2"/>
  <c r="B65" i="2"/>
  <c r="D22" i="2"/>
  <c r="H65" i="2"/>
  <c r="L49" i="2"/>
  <c r="K49" i="2"/>
  <c r="K30" i="2"/>
  <c r="E29" i="2"/>
  <c r="K29" i="2" s="1"/>
  <c r="E12" i="2"/>
  <c r="K13" i="2"/>
  <c r="F65" i="2"/>
  <c r="L55" i="2"/>
  <c r="K55" i="2"/>
  <c r="L48" i="2"/>
  <c r="G61" i="2"/>
  <c r="J61" i="2" s="1"/>
  <c r="H11" i="2"/>
  <c r="D29" i="2"/>
  <c r="I10" i="2"/>
  <c r="I65" i="2" s="1"/>
  <c r="C22" i="2"/>
  <c r="C11" i="2" s="1"/>
  <c r="C10" i="2" s="1"/>
  <c r="C65" i="2" s="1"/>
  <c r="G29" i="2"/>
  <c r="J29" i="2" s="1"/>
  <c r="E53" i="2"/>
  <c r="D12" i="2"/>
  <c r="D11" i="2" s="1"/>
  <c r="D10" i="2" s="1"/>
  <c r="D65" i="2" s="1"/>
  <c r="J63" i="2"/>
  <c r="J12" i="2"/>
  <c r="E61" i="2"/>
  <c r="K61" i="2" s="1"/>
  <c r="K64" i="2"/>
  <c r="E11" i="2" l="1"/>
  <c r="K12" i="2"/>
  <c r="L29" i="2"/>
  <c r="L12" i="2"/>
  <c r="E52" i="2"/>
  <c r="K53" i="2"/>
  <c r="L61" i="2"/>
  <c r="L63" i="2"/>
  <c r="K63" i="2"/>
  <c r="C71" i="2"/>
  <c r="G11" i="2"/>
  <c r="J50" i="2"/>
  <c r="J11" i="2" l="1"/>
  <c r="L11" i="2" s="1"/>
  <c r="G10" i="2"/>
  <c r="K52" i="2"/>
  <c r="E51" i="2"/>
  <c r="L52" i="2"/>
  <c r="K11" i="2"/>
  <c r="E10" i="2"/>
  <c r="K51" i="2" l="1"/>
  <c r="E50" i="2"/>
  <c r="E65" i="2" s="1"/>
  <c r="L51" i="2"/>
  <c r="G65" i="2"/>
  <c r="J10" i="2"/>
  <c r="J65" i="2" l="1"/>
  <c r="D71" i="2" s="1"/>
  <c r="E71" i="2" s="1"/>
  <c r="L10" i="2"/>
  <c r="K50" i="2"/>
  <c r="L50" i="2"/>
  <c r="K10" i="2"/>
  <c r="K65" i="2" s="1"/>
  <c r="L65" i="2" l="1"/>
  <c r="G71" i="2"/>
  <c r="F71" i="2"/>
</calcChain>
</file>

<file path=xl/sharedStrings.xml><?xml version="1.0" encoding="utf-8"?>
<sst xmlns="http://schemas.openxmlformats.org/spreadsheetml/2006/main" count="131" uniqueCount="97">
  <si>
    <t>DIRECCION GENERAL DE IMPUESTOS INTERNOS</t>
  </si>
  <si>
    <t>PROGRAMA DE MEJORA DE LA EFICIENCIA DE LA ADMINISTRACION TRIBUTARIA Y DE LA GESTION DEL GASTO PUBLICO EN LA REPUBLICA DOMINICANA</t>
  </si>
  <si>
    <t>BID 4114/OC-DR</t>
  </si>
  <si>
    <t>COMPONENTE I</t>
  </si>
  <si>
    <t>FORTALECIMIENTO DE LA ADMINISTRACIÓN TRIBUTARIA</t>
  </si>
  <si>
    <t>Informe de Presupuesto</t>
  </si>
  <si>
    <t>2do. Trimestre 2025</t>
  </si>
  <si>
    <t>Período</t>
  </si>
  <si>
    <t>abril/junio  2025</t>
  </si>
  <si>
    <t>Ejecución Presupuestaria 2025</t>
  </si>
  <si>
    <t>Nombre del Organismo Ejecutor:  Dirección General de Impuestos Internos</t>
  </si>
  <si>
    <t>Nº del Contrato de Préstamo :  4114/OC-DR</t>
  </si>
  <si>
    <t>Fecha: 30/06/2025</t>
  </si>
  <si>
    <t>Valores US$</t>
  </si>
  <si>
    <t>Componente</t>
  </si>
  <si>
    <t>Presupuesto total del Proyecto</t>
  </si>
  <si>
    <t>Ejecución años 2019-2024</t>
  </si>
  <si>
    <t>Presupuesto total Disponible</t>
  </si>
  <si>
    <t>Monto Presupuestado estimado para el  2025</t>
  </si>
  <si>
    <t>Ejecución acumulada al 31/03/2024</t>
  </si>
  <si>
    <t>Abril</t>
  </si>
  <si>
    <t>Mayo</t>
  </si>
  <si>
    <t>Junio</t>
  </si>
  <si>
    <t>Total Ejecutado trimestre  enero/marzo 2025</t>
  </si>
  <si>
    <t>Presupuesto Disponible para el 2025</t>
  </si>
  <si>
    <t xml:space="preserve">(*) Ejecución %                   T1-2025   </t>
  </si>
  <si>
    <t>1  Costos directos</t>
  </si>
  <si>
    <t>1.1  Fortalecimiento de la Administracion Tributaria</t>
  </si>
  <si>
    <t>1.1.1  Marco Organizacional y Normativo</t>
  </si>
  <si>
    <t>1.1.1.1  Estructura Organizacional de la DGII actualizada e implementada</t>
  </si>
  <si>
    <t>-</t>
  </si>
  <si>
    <t xml:space="preserve">1.1.1.2  Planes de continuidad de negocio y de recuperación antes desastres revisados y actualizados </t>
  </si>
  <si>
    <t xml:space="preserve">1.1.1.3  Sistema de gestión por procesos diseñado </t>
  </si>
  <si>
    <t>1.1.1.4  Plataforma de consulta de jurisprudencia tributaria implementada</t>
  </si>
  <si>
    <t>1.1.1.5  Programa de apoyo a la gestión de cambio de la DGII implementado</t>
  </si>
  <si>
    <t>1.1.1.6  Plan de capacitación y desarrollo de competencias de la DGII, con enfoque de género, implementado (en pesos)</t>
  </si>
  <si>
    <t>1.1.1.7  Metodología ágil para el desarrollo de software y gestión de proyectos implementada</t>
  </si>
  <si>
    <t>1.1.1.8  Evaluaciones de impacto y estudios tributarios de las mejoras implementadas por la DGII realizados</t>
  </si>
  <si>
    <t>1.1.1.9 Acompañamiento en la elaboración del Plan Estrategico 2021-2024</t>
  </si>
  <si>
    <t>1.1.2  Procesos operativos de la Administración Tributaria</t>
  </si>
  <si>
    <t>1.1.2.1  Nuevo modelo del Registro Nacional de Contribuyentes (RNC) implementado</t>
  </si>
  <si>
    <t>1.1.2.2  Nuevo modelo funcional de la cuenta corriente de los contribuyentes implementado</t>
  </si>
  <si>
    <t>1.1.2.3  Nuevo Modelo operativo de servicio al contribuyente implementado</t>
  </si>
  <si>
    <t xml:space="preserve">1.1.2.4  Nuevo modelo de facturación implementado </t>
  </si>
  <si>
    <t>1.1.2.5  Nuevo modelo de cobranza y Recaudación implementado</t>
  </si>
  <si>
    <t>1.1.2.6  Nuevo modelo de fiscalización implementado</t>
  </si>
  <si>
    <t>1.1.3  Sistemas de Infraestructura tecnológica</t>
  </si>
  <si>
    <t>1.1.3.1  Auditoría de seguridad de la Oficina Virtual realizada, con especial atención a la fortaleza frente a ataques</t>
  </si>
  <si>
    <t>1.1.3.2  Solución tecnológica para la automatización de flujos de trabajo implementada (incluye licencias y servicios de desarrollo)</t>
  </si>
  <si>
    <t>1.1.3.3  Almacén de datos corporativos implementado (incluye licencias y servicios de desarrollo)</t>
  </si>
  <si>
    <t>1.1.3.4  Nuevos aplicativos desarrollados y mejoras implementadas a los existentes para aumentar la productividad de los procedimientos de trabajo (Servicios de desarrollo)</t>
  </si>
  <si>
    <t>1.1.3.5  Sistema de gestión documental implementado</t>
  </si>
  <si>
    <t>1.1.3.6  Sistema para la gestión de los procesos y servicios tecnológicos implementado</t>
  </si>
  <si>
    <t>1.1.3.7  Solución tecnológica para automatización de tareas mediante inclusión de tecnología basada en robótica (RPA) implementada</t>
  </si>
  <si>
    <t>1.1.3.8  Solución tecnológica para arquitectura SOA y de microservicios ampliada</t>
  </si>
  <si>
    <t>1.1.3.9  Arquitectura empresarial (negocio, aplicaciones, datos y tecnológica)  diseñada e implantada</t>
  </si>
  <si>
    <t xml:space="preserve">1.1.3.10  Aplicación (off the Shelf) para la gestión Administrativa y RRHH implementada  y Acompañamiento para la eficientización del Core Tributario implementado </t>
  </si>
  <si>
    <t>1.1.3.11  Sistema de seguridad fortalecido</t>
  </si>
  <si>
    <t>1.1.3.12  Infraestructura tecnológica actualizada</t>
  </si>
  <si>
    <t>1.1.3.13  Nueva Estructura de gobernanza y gestión de las TIC implementada</t>
  </si>
  <si>
    <t>1.1.3.14  Solución tecnológica para área de fiscalización implementada</t>
  </si>
  <si>
    <t>1.1.3.15 Acompañmiento para la eficientizacion del core tributario</t>
  </si>
  <si>
    <t>1.1.3.16 Base de datos no relacional para documentos no estructurados</t>
  </si>
  <si>
    <t>1.1.3.17 Adquisición de equipos de precisión y de sistema de energia para almacenamiento y procesamiento del centro de datos primario</t>
  </si>
  <si>
    <t>1.1.3.18 Equipos Informáticos Adquiridos</t>
  </si>
  <si>
    <t>1.1.3.19 Sistemas e infraestructura tecnológica</t>
  </si>
  <si>
    <t>1.1.3.20 Tanzu Gestor de Colas</t>
  </si>
  <si>
    <t>2  Administracion del programa</t>
  </si>
  <si>
    <t>2.1  Administracion del programa componente I</t>
  </si>
  <si>
    <t>2.1.1  Administracion del programa componente I</t>
  </si>
  <si>
    <t>2.1.1.1  Apoyo técnico a la ejecución</t>
  </si>
  <si>
    <t>2.1.1.2  Monitoreo</t>
  </si>
  <si>
    <t>2.1.1.3  Evaluación</t>
  </si>
  <si>
    <t>2.1.1.4  Auditoria</t>
  </si>
  <si>
    <t>3  Imprevistos</t>
  </si>
  <si>
    <t>3.1  Imprevistos componente I</t>
  </si>
  <si>
    <t>3.1.1  Imprevistos componente I</t>
  </si>
  <si>
    <t>3.1.1.1  Imprevistos componente I</t>
  </si>
  <si>
    <t>4  Devolución de Fondos</t>
  </si>
  <si>
    <t>4.1  Devolución de Fondos Componente I</t>
  </si>
  <si>
    <t>4.1.1 Devolución de Fondos Componente I</t>
  </si>
  <si>
    <t>4.1.1.1 Devolución de Fondos No Ejecutados</t>
  </si>
  <si>
    <t>Total Presupuesto</t>
  </si>
  <si>
    <t>(*) En el período correspondiente al trimestre abril/junio 2025 logramos una ejecución del presupuesto de un 209%, del monto estimado para el año 2025.</t>
  </si>
  <si>
    <t>En el siguiente resumen se presenta el comportamiento de la  ejecución del presupuesto total del proyecto 4114/OC-DR</t>
  </si>
  <si>
    <t>BID/DGII</t>
  </si>
  <si>
    <t>Presupuesto total Aprobado US$</t>
  </si>
  <si>
    <t>Ejecución acumulada al 31/03/2025</t>
  </si>
  <si>
    <t>Ejecutado en el período abril/junio 2025</t>
  </si>
  <si>
    <t>Total Ejecutado</t>
  </si>
  <si>
    <t>Total Ejecución %</t>
  </si>
  <si>
    <t>Presupuesto total disponible US$</t>
  </si>
  <si>
    <t>4114 OC-DR</t>
  </si>
  <si>
    <t xml:space="preserve">                            José Sanchez</t>
  </si>
  <si>
    <t xml:space="preserve">                  Pedro M. Figueroa G.</t>
  </si>
  <si>
    <r>
      <t xml:space="preserve">                      Coordinador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Aptos Narrow"/>
        <family val="2"/>
        <scheme val="minor"/>
      </rPr>
      <t>Presupuesto</t>
    </r>
  </si>
  <si>
    <r>
      <rPr>
        <sz val="14"/>
        <color theme="1"/>
        <rFont val="Aptos Narrow"/>
        <family val="2"/>
        <scheme val="minor"/>
      </rPr>
      <t xml:space="preserve">                 Gerente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Aptos Narrow"/>
        <family val="2"/>
        <scheme val="minor"/>
      </rPr>
      <t>Admirativo</t>
    </r>
    <r>
      <rPr>
        <sz val="14"/>
        <color theme="1"/>
        <rFont val="Arial"/>
        <family val="2"/>
      </rPr>
      <t xml:space="preserve"> y </t>
    </r>
    <r>
      <rPr>
        <sz val="14"/>
        <color theme="1"/>
        <rFont val="Aptos Narrow"/>
        <family val="2"/>
        <scheme val="minor"/>
      </rPr>
      <t>Financiero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</si>
</sst>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00_);_(* \(#,##0.00000\);_(* &quot;-&quot;??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6"/>
      <color rgb="FF4472C4"/>
      <name val="Calibri"/>
      <family val="2"/>
    </font>
    <font>
      <b/>
      <sz val="22"/>
      <color rgb="FF00206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theme="1"/>
      <name val="Aptos Narrow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/>
    <xf numFmtId="43" fontId="7" fillId="2" borderId="0" xfId="1" applyFont="1" applyFill="1"/>
    <xf numFmtId="0" fontId="7" fillId="0" borderId="0" xfId="0" applyFont="1"/>
    <xf numFmtId="0" fontId="9" fillId="0" borderId="0" xfId="0" applyFont="1"/>
    <xf numFmtId="0" fontId="11" fillId="3" borderId="6" xfId="0" applyFont="1" applyFill="1" applyBorder="1" applyAlignment="1">
      <alignment horizontal="center" vertical="center" wrapText="1"/>
    </xf>
    <xf numFmtId="43" fontId="11" fillId="3" borderId="7" xfId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43" fontId="13" fillId="0" borderId="7" xfId="1" applyFont="1" applyFill="1" applyBorder="1" applyAlignment="1">
      <alignment horizontal="center" wrapText="1"/>
    </xf>
    <xf numFmtId="43" fontId="12" fillId="0" borderId="7" xfId="1" applyFont="1" applyBorder="1" applyAlignment="1">
      <alignment vertical="center" wrapText="1"/>
    </xf>
    <xf numFmtId="43" fontId="14" fillId="2" borderId="7" xfId="0" applyNumberFormat="1" applyFont="1" applyFill="1" applyBorder="1"/>
    <xf numFmtId="9" fontId="7" fillId="0" borderId="8" xfId="2" applyFont="1" applyBorder="1"/>
    <xf numFmtId="0" fontId="15" fillId="0" borderId="6" xfId="0" applyFont="1" applyBorder="1" applyAlignment="1">
      <alignment vertical="center" wrapText="1"/>
    </xf>
    <xf numFmtId="43" fontId="16" fillId="0" borderId="7" xfId="1" applyFont="1" applyBorder="1" applyAlignment="1">
      <alignment horizontal="center" wrapText="1"/>
    </xf>
    <xf numFmtId="43" fontId="15" fillId="0" borderId="7" xfId="1" applyFont="1" applyBorder="1" applyAlignment="1">
      <alignment vertical="center" wrapText="1"/>
    </xf>
    <xf numFmtId="43" fontId="16" fillId="4" borderId="7" xfId="1" applyFont="1" applyFill="1" applyBorder="1" applyAlignment="1">
      <alignment horizontal="center" wrapText="1"/>
    </xf>
    <xf numFmtId="9" fontId="7" fillId="0" borderId="8" xfId="2" applyFont="1" applyBorder="1" applyAlignment="1">
      <alignment horizontal="center"/>
    </xf>
    <xf numFmtId="43" fontId="16" fillId="0" borderId="7" xfId="1" applyFont="1" applyFill="1" applyBorder="1" applyAlignment="1">
      <alignment horizontal="center" wrapText="1"/>
    </xf>
    <xf numFmtId="43" fontId="7" fillId="4" borderId="7" xfId="1" applyFont="1" applyFill="1" applyBorder="1"/>
    <xf numFmtId="43" fontId="12" fillId="4" borderId="7" xfId="1" applyFont="1" applyFill="1" applyBorder="1" applyAlignment="1">
      <alignment vertical="center" wrapText="1"/>
    </xf>
    <xf numFmtId="43" fontId="15" fillId="4" borderId="7" xfId="1" applyFont="1" applyFill="1" applyBorder="1" applyAlignment="1">
      <alignment vertical="center" wrapText="1"/>
    </xf>
    <xf numFmtId="43" fontId="13" fillId="0" borderId="7" xfId="1" applyFont="1" applyBorder="1" applyAlignment="1">
      <alignment horizontal="center" wrapText="1"/>
    </xf>
    <xf numFmtId="43" fontId="13" fillId="4" borderId="7" xfId="1" applyFont="1" applyFill="1" applyBorder="1" applyAlignment="1">
      <alignment horizontal="center" wrapText="1"/>
    </xf>
    <xf numFmtId="43" fontId="16" fillId="0" borderId="7" xfId="1" applyFont="1" applyBorder="1" applyAlignment="1">
      <alignment horizontal="right" wrapText="1"/>
    </xf>
    <xf numFmtId="43" fontId="16" fillId="4" borderId="7" xfId="1" applyFont="1" applyFill="1" applyBorder="1" applyAlignment="1">
      <alignment horizontal="right" wrapText="1"/>
    </xf>
    <xf numFmtId="43" fontId="7" fillId="0" borderId="7" xfId="1" applyFont="1" applyBorder="1" applyAlignment="1">
      <alignment horizontal="center" vertical="center"/>
    </xf>
    <xf numFmtId="4" fontId="7" fillId="4" borderId="7" xfId="0" applyNumberFormat="1" applyFont="1" applyFill="1" applyBorder="1"/>
    <xf numFmtId="43" fontId="15" fillId="0" borderId="9" xfId="1" applyFont="1" applyBorder="1" applyAlignment="1">
      <alignment vertical="center" wrapText="1"/>
    </xf>
    <xf numFmtId="43" fontId="17" fillId="5" borderId="7" xfId="1" applyFont="1" applyFill="1" applyBorder="1" applyAlignment="1">
      <alignment horizontal="right"/>
    </xf>
    <xf numFmtId="0" fontId="15" fillId="0" borderId="10" xfId="0" applyFont="1" applyBorder="1" applyAlignment="1">
      <alignment vertical="center" wrapText="1"/>
    </xf>
    <xf numFmtId="0" fontId="7" fillId="4" borderId="7" xfId="0" applyFont="1" applyFill="1" applyBorder="1"/>
    <xf numFmtId="0" fontId="12" fillId="0" borderId="10" xfId="0" applyFont="1" applyBorder="1" applyAlignment="1">
      <alignment vertical="center" wrapText="1"/>
    </xf>
    <xf numFmtId="43" fontId="17" fillId="3" borderId="6" xfId="1" applyFont="1" applyFill="1" applyBorder="1" applyAlignment="1">
      <alignment horizontal="center" vertical="center" wrapText="1"/>
    </xf>
    <xf numFmtId="43" fontId="17" fillId="3" borderId="7" xfId="1" applyFont="1" applyFill="1" applyBorder="1" applyAlignment="1">
      <alignment horizontal="center" vertical="center" wrapText="1"/>
    </xf>
    <xf numFmtId="9" fontId="17" fillId="3" borderId="7" xfId="1" applyNumberFormat="1" applyFont="1" applyFill="1" applyBorder="1" applyAlignment="1">
      <alignment horizontal="right" vertical="center" wrapText="1"/>
    </xf>
    <xf numFmtId="0" fontId="17" fillId="0" borderId="0" xfId="0" applyFont="1"/>
    <xf numFmtId="43" fontId="17" fillId="0" borderId="0" xfId="1" applyFont="1" applyFill="1" applyBorder="1"/>
    <xf numFmtId="43" fontId="17" fillId="0" borderId="0" xfId="1" applyFont="1" applyFill="1" applyBorder="1" applyAlignment="1">
      <alignment horizontal="right"/>
    </xf>
    <xf numFmtId="0" fontId="14" fillId="2" borderId="0" xfId="0" applyFont="1" applyFill="1"/>
    <xf numFmtId="0" fontId="7" fillId="4" borderId="0" xfId="0" applyFont="1" applyFill="1"/>
    <xf numFmtId="43" fontId="7" fillId="2" borderId="0" xfId="0" applyNumberFormat="1" applyFont="1" applyFill="1"/>
    <xf numFmtId="0" fontId="17" fillId="0" borderId="9" xfId="0" applyFont="1" applyBorder="1"/>
    <xf numFmtId="43" fontId="17" fillId="0" borderId="9" xfId="1" applyFont="1" applyFill="1" applyBorder="1"/>
    <xf numFmtId="43" fontId="7" fillId="0" borderId="9" xfId="1" applyFont="1" applyFill="1" applyBorder="1"/>
    <xf numFmtId="0" fontId="7" fillId="0" borderId="9" xfId="0" applyFont="1" applyBorder="1"/>
    <xf numFmtId="0" fontId="14" fillId="2" borderId="11" xfId="0" applyFont="1" applyFill="1" applyBorder="1" applyAlignment="1">
      <alignment horizontal="right"/>
    </xf>
    <xf numFmtId="0" fontId="14" fillId="2" borderId="12" xfId="0" applyFont="1" applyFill="1" applyBorder="1" applyAlignment="1">
      <alignment horizontal="center" wrapText="1"/>
    </xf>
    <xf numFmtId="43" fontId="14" fillId="2" borderId="11" xfId="1" applyFont="1" applyFill="1" applyBorder="1" applyAlignment="1">
      <alignment horizontal="center" wrapText="1"/>
    </xf>
    <xf numFmtId="43" fontId="14" fillId="2" borderId="12" xfId="1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wrapText="1"/>
    </xf>
    <xf numFmtId="0" fontId="14" fillId="2" borderId="14" xfId="0" applyFont="1" applyFill="1" applyBorder="1" applyAlignment="1">
      <alignment horizontal="center" wrapText="1"/>
    </xf>
    <xf numFmtId="4" fontId="0" fillId="0" borderId="0" xfId="0" applyNumberFormat="1"/>
    <xf numFmtId="43" fontId="17" fillId="5" borderId="15" xfId="1" applyFont="1" applyFill="1" applyBorder="1" applyAlignment="1">
      <alignment horizontal="right"/>
    </xf>
    <xf numFmtId="43" fontId="17" fillId="5" borderId="16" xfId="1" applyFont="1" applyFill="1" applyBorder="1"/>
    <xf numFmtId="43" fontId="17" fillId="5" borderId="17" xfId="1" applyFont="1" applyFill="1" applyBorder="1"/>
    <xf numFmtId="10" fontId="17" fillId="5" borderId="18" xfId="2" applyNumberFormat="1" applyFont="1" applyFill="1" applyBorder="1" applyAlignment="1">
      <alignment horizontal="center"/>
    </xf>
    <xf numFmtId="43" fontId="17" fillId="5" borderId="19" xfId="1" applyFont="1" applyFill="1" applyBorder="1"/>
    <xf numFmtId="4" fontId="7" fillId="0" borderId="0" xfId="0" applyNumberFormat="1" applyFont="1"/>
    <xf numFmtId="164" fontId="7" fillId="2" borderId="0" xfId="1" applyNumberFormat="1" applyFont="1" applyFill="1"/>
    <xf numFmtId="43" fontId="14" fillId="2" borderId="0" xfId="1" applyFont="1" applyFill="1" applyAlignment="1"/>
    <xf numFmtId="0" fontId="18" fillId="2" borderId="0" xfId="0" applyFont="1" applyFill="1"/>
    <xf numFmtId="43" fontId="18" fillId="2" borderId="0" xfId="1" applyFont="1" applyFill="1" applyBorder="1"/>
    <xf numFmtId="43" fontId="18" fillId="2" borderId="0" xfId="0" applyNumberFormat="1" applyFont="1" applyFill="1"/>
    <xf numFmtId="43" fontId="19" fillId="2" borderId="0" xfId="1" applyFont="1" applyFill="1"/>
    <xf numFmtId="43" fontId="18" fillId="2" borderId="0" xfId="1" applyFont="1" applyFill="1"/>
    <xf numFmtId="43" fontId="7" fillId="0" borderId="0" xfId="1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3" fontId="6" fillId="2" borderId="0" xfId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0</xdr:rowOff>
    </xdr:from>
    <xdr:to>
      <xdr:col>7</xdr:col>
      <xdr:colOff>114300</xdr:colOff>
      <xdr:row>6</xdr:row>
      <xdr:rowOff>171450</xdr:rowOff>
    </xdr:to>
    <xdr:pic>
      <xdr:nvPicPr>
        <xdr:cNvPr id="2" name="Picture 7" descr="Logo&#10;&#10;Description automatically generated">
          <a:extLst>
            <a:ext uri="{FF2B5EF4-FFF2-40B4-BE49-F238E27FC236}">
              <a16:creationId xmlns:a16="http://schemas.microsoft.com/office/drawing/2014/main" id="{5CE41D9D-C192-4E65-9EE0-C9313CE6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00025"/>
          <a:ext cx="240982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2032001</xdr:colOff>
      <xdr:row>73</xdr:row>
      <xdr:rowOff>0</xdr:rowOff>
    </xdr:from>
    <xdr:to>
      <xdr:col>3</xdr:col>
      <xdr:colOff>39641</xdr:colOff>
      <xdr:row>83</xdr:row>
      <xdr:rowOff>219709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31DC9D-1F7A-4E17-87E0-2B794247D9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515"/>
        <a:stretch/>
      </xdr:blipFill>
      <xdr:spPr>
        <a:xfrm>
          <a:off x="2032001" y="33062333"/>
          <a:ext cx="2494973" cy="2018876"/>
        </a:xfrm>
        <a:prstGeom prst="rect">
          <a:avLst/>
        </a:prstGeom>
      </xdr:spPr>
    </xdr:pic>
    <xdr:clientData/>
  </xdr:twoCellAnchor>
  <xdr:twoCellAnchor editAs="oneCell">
    <xdr:from>
      <xdr:col>6</xdr:col>
      <xdr:colOff>884444</xdr:colOff>
      <xdr:row>72</xdr:row>
      <xdr:rowOff>125859</xdr:rowOff>
    </xdr:from>
    <xdr:to>
      <xdr:col>9</xdr:col>
      <xdr:colOff>766887</xdr:colOff>
      <xdr:row>83</xdr:row>
      <xdr:rowOff>176235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B29825-46B3-44C5-AD8C-851567D18E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819" b="13563"/>
        <a:stretch/>
      </xdr:blipFill>
      <xdr:spPr>
        <a:xfrm>
          <a:off x="8620861" y="33018859"/>
          <a:ext cx="2507109" cy="2018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DCAF-33F1-4062-98D3-3C6B6BE12783}">
  <sheetPr>
    <pageSetUpPr fitToPage="1"/>
  </sheetPr>
  <dimension ref="A1:L39"/>
  <sheetViews>
    <sheetView showGridLines="0" tabSelected="1" workbookViewId="0">
      <selection activeCell="F30" sqref="F30"/>
    </sheetView>
  </sheetViews>
  <sheetFormatPr defaultColWidth="0" defaultRowHeight="15" customHeight="1" zeroHeight="1" x14ac:dyDescent="0.25"/>
  <cols>
    <col min="1" max="12" width="9.140625" customWidth="1"/>
    <col min="13" max="16384" width="9.140625" hidden="1"/>
  </cols>
  <sheetData>
    <row r="1" spans="1:11" ht="15.75" x14ac:dyDescent="0.25">
      <c r="A1" s="1"/>
    </row>
    <row r="2" spans="1:11" ht="15.75" x14ac:dyDescent="0.25">
      <c r="A2" s="1"/>
    </row>
    <row r="3" spans="1:11" ht="15.75" x14ac:dyDescent="0.25">
      <c r="A3" s="1"/>
    </row>
    <row r="4" spans="1:11" ht="15.75" x14ac:dyDescent="0.25">
      <c r="A4" s="1"/>
    </row>
    <row r="5" spans="1:11" ht="15.75" x14ac:dyDescent="0.25">
      <c r="A5" s="1"/>
    </row>
    <row r="6" spans="1:11" ht="15.75" x14ac:dyDescent="0.25">
      <c r="A6" s="1"/>
    </row>
    <row r="7" spans="1:11" ht="15.75" x14ac:dyDescent="0.25">
      <c r="A7" s="1"/>
    </row>
    <row r="8" spans="1:11" x14ac:dyDescent="0.25"/>
    <row r="9" spans="1:11" x14ac:dyDescent="0.25"/>
    <row r="10" spans="1:11" ht="15.75" x14ac:dyDescent="0.25">
      <c r="A10" s="75" t="s">
        <v>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ht="15.75" x14ac:dyDescent="0.25">
      <c r="A11" s="1"/>
    </row>
    <row r="12" spans="1:11" ht="49.5" customHeight="1" x14ac:dyDescent="0.25">
      <c r="A12" s="76" t="s">
        <v>1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</row>
    <row r="13" spans="1:11" ht="15.75" x14ac:dyDescent="0.25">
      <c r="A13" s="75" t="s">
        <v>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</row>
    <row r="14" spans="1:11" x14ac:dyDescent="0.25">
      <c r="A14" s="2"/>
    </row>
    <row r="15" spans="1:11" x14ac:dyDescent="0.25">
      <c r="A15" s="74" t="s">
        <v>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x14ac:dyDescent="0.25">
      <c r="A16" s="74" t="s">
        <v>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1" x14ac:dyDescent="0.25">
      <c r="A17" s="2"/>
    </row>
    <row r="18" spans="1:11" x14ac:dyDescent="0.25">
      <c r="A18" s="2"/>
    </row>
    <row r="19" spans="1:11" x14ac:dyDescent="0.25">
      <c r="A19" s="2"/>
    </row>
    <row r="20" spans="1:11" ht="21" x14ac:dyDescent="0.25">
      <c r="A20" s="3"/>
    </row>
    <row r="21" spans="1:11" ht="28.5" x14ac:dyDescent="0.25">
      <c r="A21" s="73" t="s">
        <v>5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</row>
    <row r="22" spans="1:11" ht="28.5" x14ac:dyDescent="0.25">
      <c r="A22" s="73" t="s">
        <v>6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ht="18.75" x14ac:dyDescent="0.25">
      <c r="A23" s="4"/>
    </row>
    <row r="24" spans="1:11" ht="18.75" x14ac:dyDescent="0.25">
      <c r="A24" s="4"/>
    </row>
    <row r="25" spans="1:11" ht="18.75" x14ac:dyDescent="0.25">
      <c r="A25" s="4"/>
    </row>
    <row r="26" spans="1:11" ht="18.75" x14ac:dyDescent="0.25">
      <c r="A26" s="4"/>
    </row>
    <row r="27" spans="1:11" ht="18.75" x14ac:dyDescent="0.25">
      <c r="A27" s="4"/>
    </row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spans="1:11" x14ac:dyDescent="0.25"/>
    <row r="34" spans="1:11" x14ac:dyDescent="0.25"/>
    <row r="35" spans="1:11" x14ac:dyDescent="0.25"/>
    <row r="36" spans="1:11" x14ac:dyDescent="0.25">
      <c r="A36" s="74" t="s">
        <v>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 x14ac:dyDescent="0.25">
      <c r="A37" s="74" t="s">
        <v>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 x14ac:dyDescent="0.25"/>
    <row r="39" spans="1:11" x14ac:dyDescent="0.25"/>
  </sheetData>
  <mergeCells count="9">
    <mergeCell ref="A22:K22"/>
    <mergeCell ref="A36:K36"/>
    <mergeCell ref="A37:K37"/>
    <mergeCell ref="A10:K10"/>
    <mergeCell ref="A12:K12"/>
    <mergeCell ref="A13:K13"/>
    <mergeCell ref="A15:K15"/>
    <mergeCell ref="A16:K16"/>
    <mergeCell ref="A21:K21"/>
  </mergeCells>
  <pageMargins left="0.70866141732283472" right="0.70866141732283472" top="0.74803149606299213" bottom="0.74803149606299213" header="0.31496062992125984" footer="0.31496062992125984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C2035-459B-4E80-B752-E1D4D140D2D6}">
  <dimension ref="A1:M121"/>
  <sheetViews>
    <sheetView topLeftCell="A2" zoomScale="90" zoomScaleNormal="90" workbookViewId="0">
      <pane ySplit="1" topLeftCell="A25" activePane="bottomLeft" state="frozen"/>
      <selection activeCell="K23" sqref="K23"/>
      <selection pane="bottomLeft" activeCell="L84" sqref="L84"/>
    </sheetView>
  </sheetViews>
  <sheetFormatPr defaultRowHeight="13.5" x14ac:dyDescent="0.25"/>
  <cols>
    <col min="1" max="1" width="34.5703125" style="7" customWidth="1"/>
    <col min="2" max="2" width="17.42578125" style="72" customWidth="1"/>
    <col min="3" max="3" width="15.28515625" style="72" customWidth="1"/>
    <col min="4" max="4" width="16" style="72" customWidth="1"/>
    <col min="5" max="5" width="17.28515625" style="7" customWidth="1"/>
    <col min="6" max="6" width="15.42578125" style="7" customWidth="1"/>
    <col min="7" max="7" width="13.42578125" style="72" customWidth="1"/>
    <col min="8" max="8" width="13.7109375" style="72" customWidth="1"/>
    <col min="9" max="9" width="12.28515625" style="72" customWidth="1"/>
    <col min="10" max="10" width="13.42578125" style="72" customWidth="1"/>
    <col min="11" max="11" width="12.7109375" style="5" customWidth="1"/>
    <col min="12" max="12" width="12.7109375" style="7" customWidth="1"/>
    <col min="13" max="132" width="9.140625" style="7"/>
    <col min="133" max="133" width="2" style="7" customWidth="1"/>
    <col min="134" max="134" width="26.85546875" style="7" customWidth="1"/>
    <col min="135" max="142" width="7.7109375" style="7" customWidth="1"/>
    <col min="143" max="143" width="9.140625" style="7"/>
    <col min="144" max="145" width="12" style="7" customWidth="1"/>
    <col min="146" max="146" width="13.7109375" style="7" customWidth="1"/>
    <col min="147" max="388" width="9.140625" style="7"/>
    <col min="389" max="389" width="2" style="7" customWidth="1"/>
    <col min="390" max="390" width="26.85546875" style="7" customWidth="1"/>
    <col min="391" max="398" width="7.7109375" style="7" customWidth="1"/>
    <col min="399" max="399" width="9.140625" style="7"/>
    <col min="400" max="401" width="12" style="7" customWidth="1"/>
    <col min="402" max="402" width="13.7109375" style="7" customWidth="1"/>
    <col min="403" max="644" width="9.140625" style="7"/>
    <col min="645" max="645" width="2" style="7" customWidth="1"/>
    <col min="646" max="646" width="26.85546875" style="7" customWidth="1"/>
    <col min="647" max="654" width="7.7109375" style="7" customWidth="1"/>
    <col min="655" max="655" width="9.140625" style="7"/>
    <col min="656" max="657" width="12" style="7" customWidth="1"/>
    <col min="658" max="658" width="13.7109375" style="7" customWidth="1"/>
    <col min="659" max="900" width="9.140625" style="7"/>
    <col min="901" max="901" width="2" style="7" customWidth="1"/>
    <col min="902" max="902" width="26.85546875" style="7" customWidth="1"/>
    <col min="903" max="910" width="7.7109375" style="7" customWidth="1"/>
    <col min="911" max="911" width="9.140625" style="7"/>
    <col min="912" max="913" width="12" style="7" customWidth="1"/>
    <col min="914" max="914" width="13.7109375" style="7" customWidth="1"/>
    <col min="915" max="1156" width="9.140625" style="7"/>
    <col min="1157" max="1157" width="2" style="7" customWidth="1"/>
    <col min="1158" max="1158" width="26.85546875" style="7" customWidth="1"/>
    <col min="1159" max="1166" width="7.7109375" style="7" customWidth="1"/>
    <col min="1167" max="1167" width="9.140625" style="7"/>
    <col min="1168" max="1169" width="12" style="7" customWidth="1"/>
    <col min="1170" max="1170" width="13.7109375" style="7" customWidth="1"/>
    <col min="1171" max="1412" width="9.140625" style="7"/>
    <col min="1413" max="1413" width="2" style="7" customWidth="1"/>
    <col min="1414" max="1414" width="26.85546875" style="7" customWidth="1"/>
    <col min="1415" max="1422" width="7.7109375" style="7" customWidth="1"/>
    <col min="1423" max="1423" width="9.140625" style="7"/>
    <col min="1424" max="1425" width="12" style="7" customWidth="1"/>
    <col min="1426" max="1426" width="13.7109375" style="7" customWidth="1"/>
    <col min="1427" max="1668" width="9.140625" style="7"/>
    <col min="1669" max="1669" width="2" style="7" customWidth="1"/>
    <col min="1670" max="1670" width="26.85546875" style="7" customWidth="1"/>
    <col min="1671" max="1678" width="7.7109375" style="7" customWidth="1"/>
    <col min="1679" max="1679" width="9.140625" style="7"/>
    <col min="1680" max="1681" width="12" style="7" customWidth="1"/>
    <col min="1682" max="1682" width="13.7109375" style="7" customWidth="1"/>
    <col min="1683" max="1924" width="9.140625" style="7"/>
    <col min="1925" max="1925" width="2" style="7" customWidth="1"/>
    <col min="1926" max="1926" width="26.85546875" style="7" customWidth="1"/>
    <col min="1927" max="1934" width="7.7109375" style="7" customWidth="1"/>
    <col min="1935" max="1935" width="9.140625" style="7"/>
    <col min="1936" max="1937" width="12" style="7" customWidth="1"/>
    <col min="1938" max="1938" width="13.7109375" style="7" customWidth="1"/>
    <col min="1939" max="2180" width="9.140625" style="7"/>
    <col min="2181" max="2181" width="2" style="7" customWidth="1"/>
    <col min="2182" max="2182" width="26.85546875" style="7" customWidth="1"/>
    <col min="2183" max="2190" width="7.7109375" style="7" customWidth="1"/>
    <col min="2191" max="2191" width="9.140625" style="7"/>
    <col min="2192" max="2193" width="12" style="7" customWidth="1"/>
    <col min="2194" max="2194" width="13.7109375" style="7" customWidth="1"/>
    <col min="2195" max="2436" width="9.140625" style="7"/>
    <col min="2437" max="2437" width="2" style="7" customWidth="1"/>
    <col min="2438" max="2438" width="26.85546875" style="7" customWidth="1"/>
    <col min="2439" max="2446" width="7.7109375" style="7" customWidth="1"/>
    <col min="2447" max="2447" width="9.140625" style="7"/>
    <col min="2448" max="2449" width="12" style="7" customWidth="1"/>
    <col min="2450" max="2450" width="13.7109375" style="7" customWidth="1"/>
    <col min="2451" max="2692" width="9.140625" style="7"/>
    <col min="2693" max="2693" width="2" style="7" customWidth="1"/>
    <col min="2694" max="2694" width="26.85546875" style="7" customWidth="1"/>
    <col min="2695" max="2702" width="7.7109375" style="7" customWidth="1"/>
    <col min="2703" max="2703" width="9.140625" style="7"/>
    <col min="2704" max="2705" width="12" style="7" customWidth="1"/>
    <col min="2706" max="2706" width="13.7109375" style="7" customWidth="1"/>
    <col min="2707" max="2948" width="9.140625" style="7"/>
    <col min="2949" max="2949" width="2" style="7" customWidth="1"/>
    <col min="2950" max="2950" width="26.85546875" style="7" customWidth="1"/>
    <col min="2951" max="2958" width="7.7109375" style="7" customWidth="1"/>
    <col min="2959" max="2959" width="9.140625" style="7"/>
    <col min="2960" max="2961" width="12" style="7" customWidth="1"/>
    <col min="2962" max="2962" width="13.7109375" style="7" customWidth="1"/>
    <col min="2963" max="3204" width="9.140625" style="7"/>
    <col min="3205" max="3205" width="2" style="7" customWidth="1"/>
    <col min="3206" max="3206" width="26.85546875" style="7" customWidth="1"/>
    <col min="3207" max="3214" width="7.7109375" style="7" customWidth="1"/>
    <col min="3215" max="3215" width="9.140625" style="7"/>
    <col min="3216" max="3217" width="12" style="7" customWidth="1"/>
    <col min="3218" max="3218" width="13.7109375" style="7" customWidth="1"/>
    <col min="3219" max="3460" width="9.140625" style="7"/>
    <col min="3461" max="3461" width="2" style="7" customWidth="1"/>
    <col min="3462" max="3462" width="26.85546875" style="7" customWidth="1"/>
    <col min="3463" max="3470" width="7.7109375" style="7" customWidth="1"/>
    <col min="3471" max="3471" width="9.140625" style="7"/>
    <col min="3472" max="3473" width="12" style="7" customWidth="1"/>
    <col min="3474" max="3474" width="13.7109375" style="7" customWidth="1"/>
    <col min="3475" max="3716" width="9.140625" style="7"/>
    <col min="3717" max="3717" width="2" style="7" customWidth="1"/>
    <col min="3718" max="3718" width="26.85546875" style="7" customWidth="1"/>
    <col min="3719" max="3726" width="7.7109375" style="7" customWidth="1"/>
    <col min="3727" max="3727" width="9.140625" style="7"/>
    <col min="3728" max="3729" width="12" style="7" customWidth="1"/>
    <col min="3730" max="3730" width="13.7109375" style="7" customWidth="1"/>
    <col min="3731" max="3972" width="9.140625" style="7"/>
    <col min="3973" max="3973" width="2" style="7" customWidth="1"/>
    <col min="3974" max="3974" width="26.85546875" style="7" customWidth="1"/>
    <col min="3975" max="3982" width="7.7109375" style="7" customWidth="1"/>
    <col min="3983" max="3983" width="9.140625" style="7"/>
    <col min="3984" max="3985" width="12" style="7" customWidth="1"/>
    <col min="3986" max="3986" width="13.7109375" style="7" customWidth="1"/>
    <col min="3987" max="4228" width="9.140625" style="7"/>
    <col min="4229" max="4229" width="2" style="7" customWidth="1"/>
    <col min="4230" max="4230" width="26.85546875" style="7" customWidth="1"/>
    <col min="4231" max="4238" width="7.7109375" style="7" customWidth="1"/>
    <col min="4239" max="4239" width="9.140625" style="7"/>
    <col min="4240" max="4241" width="12" style="7" customWidth="1"/>
    <col min="4242" max="4242" width="13.7109375" style="7" customWidth="1"/>
    <col min="4243" max="4484" width="9.140625" style="7"/>
    <col min="4485" max="4485" width="2" style="7" customWidth="1"/>
    <col min="4486" max="4486" width="26.85546875" style="7" customWidth="1"/>
    <col min="4487" max="4494" width="7.7109375" style="7" customWidth="1"/>
    <col min="4495" max="4495" width="9.140625" style="7"/>
    <col min="4496" max="4497" width="12" style="7" customWidth="1"/>
    <col min="4498" max="4498" width="13.7109375" style="7" customWidth="1"/>
    <col min="4499" max="4740" width="9.140625" style="7"/>
    <col min="4741" max="4741" width="2" style="7" customWidth="1"/>
    <col min="4742" max="4742" width="26.85546875" style="7" customWidth="1"/>
    <col min="4743" max="4750" width="7.7109375" style="7" customWidth="1"/>
    <col min="4751" max="4751" width="9.140625" style="7"/>
    <col min="4752" max="4753" width="12" style="7" customWidth="1"/>
    <col min="4754" max="4754" width="13.7109375" style="7" customWidth="1"/>
    <col min="4755" max="4996" width="9.140625" style="7"/>
    <col min="4997" max="4997" width="2" style="7" customWidth="1"/>
    <col min="4998" max="4998" width="26.85546875" style="7" customWidth="1"/>
    <col min="4999" max="5006" width="7.7109375" style="7" customWidth="1"/>
    <col min="5007" max="5007" width="9.140625" style="7"/>
    <col min="5008" max="5009" width="12" style="7" customWidth="1"/>
    <col min="5010" max="5010" width="13.7109375" style="7" customWidth="1"/>
    <col min="5011" max="5252" width="9.140625" style="7"/>
    <col min="5253" max="5253" width="2" style="7" customWidth="1"/>
    <col min="5254" max="5254" width="26.85546875" style="7" customWidth="1"/>
    <col min="5255" max="5262" width="7.7109375" style="7" customWidth="1"/>
    <col min="5263" max="5263" width="9.140625" style="7"/>
    <col min="5264" max="5265" width="12" style="7" customWidth="1"/>
    <col min="5266" max="5266" width="13.7109375" style="7" customWidth="1"/>
    <col min="5267" max="5508" width="9.140625" style="7"/>
    <col min="5509" max="5509" width="2" style="7" customWidth="1"/>
    <col min="5510" max="5510" width="26.85546875" style="7" customWidth="1"/>
    <col min="5511" max="5518" width="7.7109375" style="7" customWidth="1"/>
    <col min="5519" max="5519" width="9.140625" style="7"/>
    <col min="5520" max="5521" width="12" style="7" customWidth="1"/>
    <col min="5522" max="5522" width="13.7109375" style="7" customWidth="1"/>
    <col min="5523" max="5764" width="9.140625" style="7"/>
    <col min="5765" max="5765" width="2" style="7" customWidth="1"/>
    <col min="5766" max="5766" width="26.85546875" style="7" customWidth="1"/>
    <col min="5767" max="5774" width="7.7109375" style="7" customWidth="1"/>
    <col min="5775" max="5775" width="9.140625" style="7"/>
    <col min="5776" max="5777" width="12" style="7" customWidth="1"/>
    <col min="5778" max="5778" width="13.7109375" style="7" customWidth="1"/>
    <col min="5779" max="6020" width="9.140625" style="7"/>
    <col min="6021" max="6021" width="2" style="7" customWidth="1"/>
    <col min="6022" max="6022" width="26.85546875" style="7" customWidth="1"/>
    <col min="6023" max="6030" width="7.7109375" style="7" customWidth="1"/>
    <col min="6031" max="6031" width="9.140625" style="7"/>
    <col min="6032" max="6033" width="12" style="7" customWidth="1"/>
    <col min="6034" max="6034" width="13.7109375" style="7" customWidth="1"/>
    <col min="6035" max="6276" width="9.140625" style="7"/>
    <col min="6277" max="6277" width="2" style="7" customWidth="1"/>
    <col min="6278" max="6278" width="26.85546875" style="7" customWidth="1"/>
    <col min="6279" max="6286" width="7.7109375" style="7" customWidth="1"/>
    <col min="6287" max="6287" width="9.140625" style="7"/>
    <col min="6288" max="6289" width="12" style="7" customWidth="1"/>
    <col min="6290" max="6290" width="13.7109375" style="7" customWidth="1"/>
    <col min="6291" max="6532" width="9.140625" style="7"/>
    <col min="6533" max="6533" width="2" style="7" customWidth="1"/>
    <col min="6534" max="6534" width="26.85546875" style="7" customWidth="1"/>
    <col min="6535" max="6542" width="7.7109375" style="7" customWidth="1"/>
    <col min="6543" max="6543" width="9.140625" style="7"/>
    <col min="6544" max="6545" width="12" style="7" customWidth="1"/>
    <col min="6546" max="6546" width="13.7109375" style="7" customWidth="1"/>
    <col min="6547" max="6788" width="9.140625" style="7"/>
    <col min="6789" max="6789" width="2" style="7" customWidth="1"/>
    <col min="6790" max="6790" width="26.85546875" style="7" customWidth="1"/>
    <col min="6791" max="6798" width="7.7109375" style="7" customWidth="1"/>
    <col min="6799" max="6799" width="9.140625" style="7"/>
    <col min="6800" max="6801" width="12" style="7" customWidth="1"/>
    <col min="6802" max="6802" width="13.7109375" style="7" customWidth="1"/>
    <col min="6803" max="7044" width="9.140625" style="7"/>
    <col min="7045" max="7045" width="2" style="7" customWidth="1"/>
    <col min="7046" max="7046" width="26.85546875" style="7" customWidth="1"/>
    <col min="7047" max="7054" width="7.7109375" style="7" customWidth="1"/>
    <col min="7055" max="7055" width="9.140625" style="7"/>
    <col min="7056" max="7057" width="12" style="7" customWidth="1"/>
    <col min="7058" max="7058" width="13.7109375" style="7" customWidth="1"/>
    <col min="7059" max="7300" width="9.140625" style="7"/>
    <col min="7301" max="7301" width="2" style="7" customWidth="1"/>
    <col min="7302" max="7302" width="26.85546875" style="7" customWidth="1"/>
    <col min="7303" max="7310" width="7.7109375" style="7" customWidth="1"/>
    <col min="7311" max="7311" width="9.140625" style="7"/>
    <col min="7312" max="7313" width="12" style="7" customWidth="1"/>
    <col min="7314" max="7314" width="13.7109375" style="7" customWidth="1"/>
    <col min="7315" max="7556" width="9.140625" style="7"/>
    <col min="7557" max="7557" width="2" style="7" customWidth="1"/>
    <col min="7558" max="7558" width="26.85546875" style="7" customWidth="1"/>
    <col min="7559" max="7566" width="7.7109375" style="7" customWidth="1"/>
    <col min="7567" max="7567" width="9.140625" style="7"/>
    <col min="7568" max="7569" width="12" style="7" customWidth="1"/>
    <col min="7570" max="7570" width="13.7109375" style="7" customWidth="1"/>
    <col min="7571" max="7812" width="9.140625" style="7"/>
    <col min="7813" max="7813" width="2" style="7" customWidth="1"/>
    <col min="7814" max="7814" width="26.85546875" style="7" customWidth="1"/>
    <col min="7815" max="7822" width="7.7109375" style="7" customWidth="1"/>
    <col min="7823" max="7823" width="9.140625" style="7"/>
    <col min="7824" max="7825" width="12" style="7" customWidth="1"/>
    <col min="7826" max="7826" width="13.7109375" style="7" customWidth="1"/>
    <col min="7827" max="8068" width="9.140625" style="7"/>
    <col min="8069" max="8069" width="2" style="7" customWidth="1"/>
    <col min="8070" max="8070" width="26.85546875" style="7" customWidth="1"/>
    <col min="8071" max="8078" width="7.7109375" style="7" customWidth="1"/>
    <col min="8079" max="8079" width="9.140625" style="7"/>
    <col min="8080" max="8081" width="12" style="7" customWidth="1"/>
    <col min="8082" max="8082" width="13.7109375" style="7" customWidth="1"/>
    <col min="8083" max="8324" width="9.140625" style="7"/>
    <col min="8325" max="8325" width="2" style="7" customWidth="1"/>
    <col min="8326" max="8326" width="26.85546875" style="7" customWidth="1"/>
    <col min="8327" max="8334" width="7.7109375" style="7" customWidth="1"/>
    <col min="8335" max="8335" width="9.140625" style="7"/>
    <col min="8336" max="8337" width="12" style="7" customWidth="1"/>
    <col min="8338" max="8338" width="13.7109375" style="7" customWidth="1"/>
    <col min="8339" max="8580" width="9.140625" style="7"/>
    <col min="8581" max="8581" width="2" style="7" customWidth="1"/>
    <col min="8582" max="8582" width="26.85546875" style="7" customWidth="1"/>
    <col min="8583" max="8590" width="7.7109375" style="7" customWidth="1"/>
    <col min="8591" max="8591" width="9.140625" style="7"/>
    <col min="8592" max="8593" width="12" style="7" customWidth="1"/>
    <col min="8594" max="8594" width="13.7109375" style="7" customWidth="1"/>
    <col min="8595" max="8836" width="9.140625" style="7"/>
    <col min="8837" max="8837" width="2" style="7" customWidth="1"/>
    <col min="8838" max="8838" width="26.85546875" style="7" customWidth="1"/>
    <col min="8839" max="8846" width="7.7109375" style="7" customWidth="1"/>
    <col min="8847" max="8847" width="9.140625" style="7"/>
    <col min="8848" max="8849" width="12" style="7" customWidth="1"/>
    <col min="8850" max="8850" width="13.7109375" style="7" customWidth="1"/>
    <col min="8851" max="9092" width="9.140625" style="7"/>
    <col min="9093" max="9093" width="2" style="7" customWidth="1"/>
    <col min="9094" max="9094" width="26.85546875" style="7" customWidth="1"/>
    <col min="9095" max="9102" width="7.7109375" style="7" customWidth="1"/>
    <col min="9103" max="9103" width="9.140625" style="7"/>
    <col min="9104" max="9105" width="12" style="7" customWidth="1"/>
    <col min="9106" max="9106" width="13.7109375" style="7" customWidth="1"/>
    <col min="9107" max="9348" width="9.140625" style="7"/>
    <col min="9349" max="9349" width="2" style="7" customWidth="1"/>
    <col min="9350" max="9350" width="26.85546875" style="7" customWidth="1"/>
    <col min="9351" max="9358" width="7.7109375" style="7" customWidth="1"/>
    <col min="9359" max="9359" width="9.140625" style="7"/>
    <col min="9360" max="9361" width="12" style="7" customWidth="1"/>
    <col min="9362" max="9362" width="13.7109375" style="7" customWidth="1"/>
    <col min="9363" max="9604" width="9.140625" style="7"/>
    <col min="9605" max="9605" width="2" style="7" customWidth="1"/>
    <col min="9606" max="9606" width="26.85546875" style="7" customWidth="1"/>
    <col min="9607" max="9614" width="7.7109375" style="7" customWidth="1"/>
    <col min="9615" max="9615" width="9.140625" style="7"/>
    <col min="9616" max="9617" width="12" style="7" customWidth="1"/>
    <col min="9618" max="9618" width="13.7109375" style="7" customWidth="1"/>
    <col min="9619" max="9860" width="9.140625" style="7"/>
    <col min="9861" max="9861" width="2" style="7" customWidth="1"/>
    <col min="9862" max="9862" width="26.85546875" style="7" customWidth="1"/>
    <col min="9863" max="9870" width="7.7109375" style="7" customWidth="1"/>
    <col min="9871" max="9871" width="9.140625" style="7"/>
    <col min="9872" max="9873" width="12" style="7" customWidth="1"/>
    <col min="9874" max="9874" width="13.7109375" style="7" customWidth="1"/>
    <col min="9875" max="10116" width="9.140625" style="7"/>
    <col min="10117" max="10117" width="2" style="7" customWidth="1"/>
    <col min="10118" max="10118" width="26.85546875" style="7" customWidth="1"/>
    <col min="10119" max="10126" width="7.7109375" style="7" customWidth="1"/>
    <col min="10127" max="10127" width="9.140625" style="7"/>
    <col min="10128" max="10129" width="12" style="7" customWidth="1"/>
    <col min="10130" max="10130" width="13.7109375" style="7" customWidth="1"/>
    <col min="10131" max="10372" width="9.140625" style="7"/>
    <col min="10373" max="10373" width="2" style="7" customWidth="1"/>
    <col min="10374" max="10374" width="26.85546875" style="7" customWidth="1"/>
    <col min="10375" max="10382" width="7.7109375" style="7" customWidth="1"/>
    <col min="10383" max="10383" width="9.140625" style="7"/>
    <col min="10384" max="10385" width="12" style="7" customWidth="1"/>
    <col min="10386" max="10386" width="13.7109375" style="7" customWidth="1"/>
    <col min="10387" max="10628" width="9.140625" style="7"/>
    <col min="10629" max="10629" width="2" style="7" customWidth="1"/>
    <col min="10630" max="10630" width="26.85546875" style="7" customWidth="1"/>
    <col min="10631" max="10638" width="7.7109375" style="7" customWidth="1"/>
    <col min="10639" max="10639" width="9.140625" style="7"/>
    <col min="10640" max="10641" width="12" style="7" customWidth="1"/>
    <col min="10642" max="10642" width="13.7109375" style="7" customWidth="1"/>
    <col min="10643" max="10884" width="9.140625" style="7"/>
    <col min="10885" max="10885" width="2" style="7" customWidth="1"/>
    <col min="10886" max="10886" width="26.85546875" style="7" customWidth="1"/>
    <col min="10887" max="10894" width="7.7109375" style="7" customWidth="1"/>
    <col min="10895" max="10895" width="9.140625" style="7"/>
    <col min="10896" max="10897" width="12" style="7" customWidth="1"/>
    <col min="10898" max="10898" width="13.7109375" style="7" customWidth="1"/>
    <col min="10899" max="11140" width="9.140625" style="7"/>
    <col min="11141" max="11141" width="2" style="7" customWidth="1"/>
    <col min="11142" max="11142" width="26.85546875" style="7" customWidth="1"/>
    <col min="11143" max="11150" width="7.7109375" style="7" customWidth="1"/>
    <col min="11151" max="11151" width="9.140625" style="7"/>
    <col min="11152" max="11153" width="12" style="7" customWidth="1"/>
    <col min="11154" max="11154" width="13.7109375" style="7" customWidth="1"/>
    <col min="11155" max="11396" width="9.140625" style="7"/>
    <col min="11397" max="11397" width="2" style="7" customWidth="1"/>
    <col min="11398" max="11398" width="26.85546875" style="7" customWidth="1"/>
    <col min="11399" max="11406" width="7.7109375" style="7" customWidth="1"/>
    <col min="11407" max="11407" width="9.140625" style="7"/>
    <col min="11408" max="11409" width="12" style="7" customWidth="1"/>
    <col min="11410" max="11410" width="13.7109375" style="7" customWidth="1"/>
    <col min="11411" max="11652" width="9.140625" style="7"/>
    <col min="11653" max="11653" width="2" style="7" customWidth="1"/>
    <col min="11654" max="11654" width="26.85546875" style="7" customWidth="1"/>
    <col min="11655" max="11662" width="7.7109375" style="7" customWidth="1"/>
    <col min="11663" max="11663" width="9.140625" style="7"/>
    <col min="11664" max="11665" width="12" style="7" customWidth="1"/>
    <col min="11666" max="11666" width="13.7109375" style="7" customWidth="1"/>
    <col min="11667" max="11908" width="9.140625" style="7"/>
    <col min="11909" max="11909" width="2" style="7" customWidth="1"/>
    <col min="11910" max="11910" width="26.85546875" style="7" customWidth="1"/>
    <col min="11911" max="11918" width="7.7109375" style="7" customWidth="1"/>
    <col min="11919" max="11919" width="9.140625" style="7"/>
    <col min="11920" max="11921" width="12" style="7" customWidth="1"/>
    <col min="11922" max="11922" width="13.7109375" style="7" customWidth="1"/>
    <col min="11923" max="12164" width="9.140625" style="7"/>
    <col min="12165" max="12165" width="2" style="7" customWidth="1"/>
    <col min="12166" max="12166" width="26.85546875" style="7" customWidth="1"/>
    <col min="12167" max="12174" width="7.7109375" style="7" customWidth="1"/>
    <col min="12175" max="12175" width="9.140625" style="7"/>
    <col min="12176" max="12177" width="12" style="7" customWidth="1"/>
    <col min="12178" max="12178" width="13.7109375" style="7" customWidth="1"/>
    <col min="12179" max="12420" width="9.140625" style="7"/>
    <col min="12421" max="12421" width="2" style="7" customWidth="1"/>
    <col min="12422" max="12422" width="26.85546875" style="7" customWidth="1"/>
    <col min="12423" max="12430" width="7.7109375" style="7" customWidth="1"/>
    <col min="12431" max="12431" width="9.140625" style="7"/>
    <col min="12432" max="12433" width="12" style="7" customWidth="1"/>
    <col min="12434" max="12434" width="13.7109375" style="7" customWidth="1"/>
    <col min="12435" max="12676" width="9.140625" style="7"/>
    <col min="12677" max="12677" width="2" style="7" customWidth="1"/>
    <col min="12678" max="12678" width="26.85546875" style="7" customWidth="1"/>
    <col min="12679" max="12686" width="7.7109375" style="7" customWidth="1"/>
    <col min="12687" max="12687" width="9.140625" style="7"/>
    <col min="12688" max="12689" width="12" style="7" customWidth="1"/>
    <col min="12690" max="12690" width="13.7109375" style="7" customWidth="1"/>
    <col min="12691" max="12932" width="9.140625" style="7"/>
    <col min="12933" max="12933" width="2" style="7" customWidth="1"/>
    <col min="12934" max="12934" width="26.85546875" style="7" customWidth="1"/>
    <col min="12935" max="12942" width="7.7109375" style="7" customWidth="1"/>
    <col min="12943" max="12943" width="9.140625" style="7"/>
    <col min="12944" max="12945" width="12" style="7" customWidth="1"/>
    <col min="12946" max="12946" width="13.7109375" style="7" customWidth="1"/>
    <col min="12947" max="13188" width="9.140625" style="7"/>
    <col min="13189" max="13189" width="2" style="7" customWidth="1"/>
    <col min="13190" max="13190" width="26.85546875" style="7" customWidth="1"/>
    <col min="13191" max="13198" width="7.7109375" style="7" customWidth="1"/>
    <col min="13199" max="13199" width="9.140625" style="7"/>
    <col min="13200" max="13201" width="12" style="7" customWidth="1"/>
    <col min="13202" max="13202" width="13.7109375" style="7" customWidth="1"/>
    <col min="13203" max="13444" width="9.140625" style="7"/>
    <col min="13445" max="13445" width="2" style="7" customWidth="1"/>
    <col min="13446" max="13446" width="26.85546875" style="7" customWidth="1"/>
    <col min="13447" max="13454" width="7.7109375" style="7" customWidth="1"/>
    <col min="13455" max="13455" width="9.140625" style="7"/>
    <col min="13456" max="13457" width="12" style="7" customWidth="1"/>
    <col min="13458" max="13458" width="13.7109375" style="7" customWidth="1"/>
    <col min="13459" max="13700" width="9.140625" style="7"/>
    <col min="13701" max="13701" width="2" style="7" customWidth="1"/>
    <col min="13702" max="13702" width="26.85546875" style="7" customWidth="1"/>
    <col min="13703" max="13710" width="7.7109375" style="7" customWidth="1"/>
    <col min="13711" max="13711" width="9.140625" style="7"/>
    <col min="13712" max="13713" width="12" style="7" customWidth="1"/>
    <col min="13714" max="13714" width="13.7109375" style="7" customWidth="1"/>
    <col min="13715" max="13956" width="9.140625" style="7"/>
    <col min="13957" max="13957" width="2" style="7" customWidth="1"/>
    <col min="13958" max="13958" width="26.85546875" style="7" customWidth="1"/>
    <col min="13959" max="13966" width="7.7109375" style="7" customWidth="1"/>
    <col min="13967" max="13967" width="9.140625" style="7"/>
    <col min="13968" max="13969" width="12" style="7" customWidth="1"/>
    <col min="13970" max="13970" width="13.7109375" style="7" customWidth="1"/>
    <col min="13971" max="14212" width="9.140625" style="7"/>
    <col min="14213" max="14213" width="2" style="7" customWidth="1"/>
    <col min="14214" max="14214" width="26.85546875" style="7" customWidth="1"/>
    <col min="14215" max="14222" width="7.7109375" style="7" customWidth="1"/>
    <col min="14223" max="14223" width="9.140625" style="7"/>
    <col min="14224" max="14225" width="12" style="7" customWidth="1"/>
    <col min="14226" max="14226" width="13.7109375" style="7" customWidth="1"/>
    <col min="14227" max="14468" width="9.140625" style="7"/>
    <col min="14469" max="14469" width="2" style="7" customWidth="1"/>
    <col min="14470" max="14470" width="26.85546875" style="7" customWidth="1"/>
    <col min="14471" max="14478" width="7.7109375" style="7" customWidth="1"/>
    <col min="14479" max="14479" width="9.140625" style="7"/>
    <col min="14480" max="14481" width="12" style="7" customWidth="1"/>
    <col min="14482" max="14482" width="13.7109375" style="7" customWidth="1"/>
    <col min="14483" max="14724" width="9.140625" style="7"/>
    <col min="14725" max="14725" width="2" style="7" customWidth="1"/>
    <col min="14726" max="14726" width="26.85546875" style="7" customWidth="1"/>
    <col min="14727" max="14734" width="7.7109375" style="7" customWidth="1"/>
    <col min="14735" max="14735" width="9.140625" style="7"/>
    <col min="14736" max="14737" width="12" style="7" customWidth="1"/>
    <col min="14738" max="14738" width="13.7109375" style="7" customWidth="1"/>
    <col min="14739" max="14980" width="9.140625" style="7"/>
    <col min="14981" max="14981" width="2" style="7" customWidth="1"/>
    <col min="14982" max="14982" width="26.85546875" style="7" customWidth="1"/>
    <col min="14983" max="14990" width="7.7109375" style="7" customWidth="1"/>
    <col min="14991" max="14991" width="9.140625" style="7"/>
    <col min="14992" max="14993" width="12" style="7" customWidth="1"/>
    <col min="14994" max="14994" width="13.7109375" style="7" customWidth="1"/>
    <col min="14995" max="15236" width="9.140625" style="7"/>
    <col min="15237" max="15237" width="2" style="7" customWidth="1"/>
    <col min="15238" max="15238" width="26.85546875" style="7" customWidth="1"/>
    <col min="15239" max="15246" width="7.7109375" style="7" customWidth="1"/>
    <col min="15247" max="15247" width="9.140625" style="7"/>
    <col min="15248" max="15249" width="12" style="7" customWidth="1"/>
    <col min="15250" max="15250" width="13.7109375" style="7" customWidth="1"/>
    <col min="15251" max="15492" width="9.140625" style="7"/>
    <col min="15493" max="15493" width="2" style="7" customWidth="1"/>
    <col min="15494" max="15494" width="26.85546875" style="7" customWidth="1"/>
    <col min="15495" max="15502" width="7.7109375" style="7" customWidth="1"/>
    <col min="15503" max="15503" width="9.140625" style="7"/>
    <col min="15504" max="15505" width="12" style="7" customWidth="1"/>
    <col min="15506" max="15506" width="13.7109375" style="7" customWidth="1"/>
    <col min="15507" max="15748" width="9.140625" style="7"/>
    <col min="15749" max="15749" width="2" style="7" customWidth="1"/>
    <col min="15750" max="15750" width="26.85546875" style="7" customWidth="1"/>
    <col min="15751" max="15758" width="7.7109375" style="7" customWidth="1"/>
    <col min="15759" max="15759" width="9.140625" style="7"/>
    <col min="15760" max="15761" width="12" style="7" customWidth="1"/>
    <col min="15762" max="15762" width="13.7109375" style="7" customWidth="1"/>
    <col min="15763" max="16004" width="9.140625" style="7"/>
    <col min="16005" max="16005" width="2" style="7" customWidth="1"/>
    <col min="16006" max="16006" width="26.85546875" style="7" customWidth="1"/>
    <col min="16007" max="16014" width="7.7109375" style="7" customWidth="1"/>
    <col min="16015" max="16015" width="9.140625" style="7"/>
    <col min="16016" max="16017" width="12" style="7" customWidth="1"/>
    <col min="16018" max="16018" width="13.7109375" style="7" customWidth="1"/>
    <col min="16019" max="16384" width="9.140625" style="7"/>
  </cols>
  <sheetData>
    <row r="1" spans="1:12" ht="8.25" customHeight="1" thickBot="1" x14ac:dyDescent="0.3">
      <c r="A1" s="5"/>
      <c r="B1" s="6"/>
      <c r="C1" s="6"/>
      <c r="D1" s="6"/>
      <c r="E1" s="5"/>
      <c r="F1" s="5"/>
      <c r="G1" s="6"/>
      <c r="H1" s="6"/>
      <c r="I1" s="6"/>
      <c r="J1" s="6"/>
    </row>
    <row r="2" spans="1:12" ht="15.75" x14ac:dyDescent="0.25">
      <c r="A2" s="81" t="s">
        <v>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3"/>
    </row>
    <row r="3" spans="1:12" ht="12.75" customHeight="1" x14ac:dyDescent="0.25">
      <c r="A3" s="84" t="s">
        <v>10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</row>
    <row r="4" spans="1:12" ht="1.5" customHeight="1" x14ac:dyDescent="0.25">
      <c r="A4" s="84" t="s">
        <v>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6"/>
    </row>
    <row r="5" spans="1:12" x14ac:dyDescent="0.2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6"/>
    </row>
    <row r="6" spans="1:12" ht="14.25" customHeight="1" x14ac:dyDescent="0.25">
      <c r="A6" s="84" t="s">
        <v>12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6"/>
    </row>
    <row r="7" spans="1:12" s="8" customFormat="1" ht="6.75" hidden="1" customHeight="1" x14ac:dyDescent="0.2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6"/>
    </row>
    <row r="8" spans="1:12" x14ac:dyDescent="0.25">
      <c r="A8" s="87" t="s">
        <v>13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9"/>
    </row>
    <row r="9" spans="1:12" ht="70.5" customHeight="1" x14ac:dyDescent="0.25">
      <c r="A9" s="9" t="s">
        <v>14</v>
      </c>
      <c r="B9" s="10" t="s">
        <v>15</v>
      </c>
      <c r="C9" s="10" t="s">
        <v>16</v>
      </c>
      <c r="D9" s="10" t="s">
        <v>17</v>
      </c>
      <c r="E9" s="11" t="s">
        <v>18</v>
      </c>
      <c r="F9" s="11" t="s">
        <v>19</v>
      </c>
      <c r="G9" s="10" t="s">
        <v>20</v>
      </c>
      <c r="H9" s="10" t="s">
        <v>21</v>
      </c>
      <c r="I9" s="10" t="s">
        <v>22</v>
      </c>
      <c r="J9" s="10" t="s">
        <v>23</v>
      </c>
      <c r="K9" s="11" t="s">
        <v>24</v>
      </c>
      <c r="L9" s="12" t="s">
        <v>25</v>
      </c>
    </row>
    <row r="10" spans="1:12" ht="34.5" customHeight="1" x14ac:dyDescent="0.25">
      <c r="A10" s="13" t="s">
        <v>26</v>
      </c>
      <c r="B10" s="14">
        <f>+B11</f>
        <v>43202064.170000002</v>
      </c>
      <c r="C10" s="14">
        <f t="shared" ref="C10" si="0">+C11</f>
        <v>42992034.129999995</v>
      </c>
      <c r="D10" s="14">
        <f>+D11</f>
        <v>210030.04000000004</v>
      </c>
      <c r="E10" s="14">
        <f>+E11</f>
        <v>210030.04000000004</v>
      </c>
      <c r="F10" s="15">
        <v>192030</v>
      </c>
      <c r="G10" s="14">
        <f>+G11</f>
        <v>0</v>
      </c>
      <c r="H10" s="14">
        <f>+H12+H22+H29</f>
        <v>18000</v>
      </c>
      <c r="I10" s="14">
        <f>+I12+I22+I29</f>
        <v>0</v>
      </c>
      <c r="J10" s="14">
        <f>+G10+H10+I10</f>
        <v>18000</v>
      </c>
      <c r="K10" s="16">
        <f>+E10-F10-J10</f>
        <v>4.0000000037252903E-2</v>
      </c>
      <c r="L10" s="17">
        <f>+J10/E10</f>
        <v>8.5702026243484011E-2</v>
      </c>
    </row>
    <row r="11" spans="1:12" ht="34.5" customHeight="1" x14ac:dyDescent="0.25">
      <c r="A11" s="13" t="s">
        <v>27</v>
      </c>
      <c r="B11" s="14">
        <f>+B12+B22+B29</f>
        <v>43202064.170000002</v>
      </c>
      <c r="C11" s="14">
        <f>+C12+C22+C29</f>
        <v>42992034.129999995</v>
      </c>
      <c r="D11" s="14">
        <f>+D12+D22+D29</f>
        <v>210030.04000000004</v>
      </c>
      <c r="E11" s="14">
        <f t="shared" ref="E11:I11" si="1">+E12+E22+E29</f>
        <v>210030.04000000004</v>
      </c>
      <c r="F11" s="14">
        <f t="shared" si="1"/>
        <v>192030</v>
      </c>
      <c r="G11" s="14">
        <f t="shared" si="1"/>
        <v>0</v>
      </c>
      <c r="H11" s="14">
        <f t="shared" si="1"/>
        <v>18000</v>
      </c>
      <c r="I11" s="14">
        <f t="shared" si="1"/>
        <v>0</v>
      </c>
      <c r="J11" s="14">
        <f>+G11+H11+I11</f>
        <v>18000</v>
      </c>
      <c r="K11" s="16">
        <f>+E11-F11-J11</f>
        <v>4.0000000037252903E-2</v>
      </c>
      <c r="L11" s="17">
        <f>+J11/E11</f>
        <v>8.5702026243484011E-2</v>
      </c>
    </row>
    <row r="12" spans="1:12" ht="34.5" customHeight="1" x14ac:dyDescent="0.25">
      <c r="A12" s="13" t="s">
        <v>28</v>
      </c>
      <c r="B12" s="14">
        <f>+B13+B14+B15+B16+B17+B18+B19+B20+B21</f>
        <v>5075045.4999999991</v>
      </c>
      <c r="C12" s="14">
        <f>+C13+C14+C15+C16+C17+C18+C19+C20+C21</f>
        <v>5075045.46</v>
      </c>
      <c r="D12" s="14">
        <f>+D13+D14+D15+D16+D17+D18+D19+D20+D21</f>
        <v>4.0000000037252903E-2</v>
      </c>
      <c r="E12" s="14">
        <f>+E13+E14+E15+E16+E17+E18+E19+E20+E21</f>
        <v>4.0000000037252903E-2</v>
      </c>
      <c r="F12" s="14">
        <f t="shared" ref="F12:I12" si="2">+F13+F14+F15+F16+F17+F18+F19+F20+F21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>
        <f t="shared" ref="J12:J64" si="3">+G12+H12+I12</f>
        <v>0</v>
      </c>
      <c r="K12" s="16">
        <f>+E12-F12-J12</f>
        <v>4.0000000037252903E-2</v>
      </c>
      <c r="L12" s="17">
        <f>+J12/E12</f>
        <v>0</v>
      </c>
    </row>
    <row r="13" spans="1:12" ht="34.5" customHeight="1" x14ac:dyDescent="0.25">
      <c r="A13" s="18" t="s">
        <v>29</v>
      </c>
      <c r="B13" s="19">
        <v>2385000</v>
      </c>
      <c r="C13" s="19">
        <v>2385000</v>
      </c>
      <c r="D13" s="19">
        <f>+B13-C13</f>
        <v>0</v>
      </c>
      <c r="E13" s="19">
        <f>+D13</f>
        <v>0</v>
      </c>
      <c r="F13" s="20">
        <v>0</v>
      </c>
      <c r="G13" s="20">
        <v>0</v>
      </c>
      <c r="H13" s="19">
        <v>0</v>
      </c>
      <c r="I13" s="21">
        <v>0</v>
      </c>
      <c r="J13" s="14">
        <f t="shared" si="3"/>
        <v>0</v>
      </c>
      <c r="K13" s="16">
        <f t="shared" ref="K13:K63" si="4">+E13-F13-J13</f>
        <v>0</v>
      </c>
      <c r="L13" s="22" t="s">
        <v>30</v>
      </c>
    </row>
    <row r="14" spans="1:12" ht="54" customHeight="1" x14ac:dyDescent="0.25">
      <c r="A14" s="18" t="s">
        <v>31</v>
      </c>
      <c r="B14" s="19">
        <v>369305</v>
      </c>
      <c r="C14" s="19">
        <v>369305</v>
      </c>
      <c r="D14" s="19">
        <f t="shared" ref="D14:D21" si="5">+B14-C14</f>
        <v>0</v>
      </c>
      <c r="E14" s="19">
        <f>+D14</f>
        <v>0</v>
      </c>
      <c r="F14" s="20">
        <v>0</v>
      </c>
      <c r="G14" s="19">
        <v>0</v>
      </c>
      <c r="H14" s="19">
        <v>0</v>
      </c>
      <c r="I14" s="21">
        <v>0</v>
      </c>
      <c r="J14" s="14">
        <f t="shared" si="3"/>
        <v>0</v>
      </c>
      <c r="K14" s="16">
        <f t="shared" si="4"/>
        <v>0</v>
      </c>
      <c r="L14" s="22" t="s">
        <v>30</v>
      </c>
    </row>
    <row r="15" spans="1:12" ht="43.5" customHeight="1" x14ac:dyDescent="0.25">
      <c r="A15" s="18" t="s">
        <v>32</v>
      </c>
      <c r="B15" s="19">
        <v>465454.55</v>
      </c>
      <c r="C15" s="19">
        <v>465454.55</v>
      </c>
      <c r="D15" s="19">
        <f t="shared" si="5"/>
        <v>0</v>
      </c>
      <c r="E15" s="19">
        <f t="shared" ref="E15:E17" si="6">+D15</f>
        <v>0</v>
      </c>
      <c r="F15" s="20">
        <v>0</v>
      </c>
      <c r="G15" s="20">
        <v>0</v>
      </c>
      <c r="H15" s="19">
        <v>0</v>
      </c>
      <c r="I15" s="21">
        <v>0</v>
      </c>
      <c r="J15" s="14">
        <f t="shared" si="3"/>
        <v>0</v>
      </c>
      <c r="K15" s="16">
        <f t="shared" si="4"/>
        <v>0</v>
      </c>
      <c r="L15" s="22" t="s">
        <v>30</v>
      </c>
    </row>
    <row r="16" spans="1:12" ht="34.5" customHeight="1" x14ac:dyDescent="0.25">
      <c r="A16" s="18" t="s">
        <v>33</v>
      </c>
      <c r="B16" s="19">
        <v>39177</v>
      </c>
      <c r="C16" s="19">
        <v>39177</v>
      </c>
      <c r="D16" s="19">
        <f t="shared" si="5"/>
        <v>0</v>
      </c>
      <c r="E16" s="19">
        <f t="shared" si="6"/>
        <v>0</v>
      </c>
      <c r="F16" s="20">
        <v>0</v>
      </c>
      <c r="G16" s="19">
        <v>0</v>
      </c>
      <c r="H16" s="19">
        <v>0</v>
      </c>
      <c r="I16" s="21">
        <v>0</v>
      </c>
      <c r="J16" s="14">
        <f t="shared" si="3"/>
        <v>0</v>
      </c>
      <c r="K16" s="16">
        <f t="shared" si="4"/>
        <v>0</v>
      </c>
      <c r="L16" s="22" t="s">
        <v>30</v>
      </c>
    </row>
    <row r="17" spans="1:12" ht="34.5" customHeight="1" x14ac:dyDescent="0.25">
      <c r="A17" s="18" t="s">
        <v>34</v>
      </c>
      <c r="B17" s="19">
        <v>91826.63</v>
      </c>
      <c r="C17" s="19">
        <v>91826.63</v>
      </c>
      <c r="D17" s="19">
        <f t="shared" si="5"/>
        <v>0</v>
      </c>
      <c r="E17" s="19">
        <f t="shared" si="6"/>
        <v>0</v>
      </c>
      <c r="F17" s="20">
        <v>0</v>
      </c>
      <c r="G17" s="19">
        <v>0</v>
      </c>
      <c r="H17" s="19">
        <v>0</v>
      </c>
      <c r="I17" s="21">
        <v>0</v>
      </c>
      <c r="J17" s="14">
        <f t="shared" si="3"/>
        <v>0</v>
      </c>
      <c r="K17" s="16">
        <f t="shared" si="4"/>
        <v>0</v>
      </c>
      <c r="L17" s="22" t="s">
        <v>30</v>
      </c>
    </row>
    <row r="18" spans="1:12" ht="57" customHeight="1" x14ac:dyDescent="0.25">
      <c r="A18" s="18" t="s">
        <v>35</v>
      </c>
      <c r="B18" s="19">
        <f>1336510.45-19042.93</f>
        <v>1317467.52</v>
      </c>
      <c r="C18" s="19">
        <v>1317467.48</v>
      </c>
      <c r="D18" s="19">
        <f>+B18-C18</f>
        <v>4.0000000037252903E-2</v>
      </c>
      <c r="E18" s="19">
        <f>+D18</f>
        <v>4.0000000037252903E-2</v>
      </c>
      <c r="F18" s="20">
        <v>0</v>
      </c>
      <c r="G18" s="23">
        <v>0</v>
      </c>
      <c r="H18" s="23">
        <v>0</v>
      </c>
      <c r="I18" s="24">
        <v>0</v>
      </c>
      <c r="J18" s="14">
        <f t="shared" si="3"/>
        <v>0</v>
      </c>
      <c r="K18" s="16">
        <f t="shared" si="4"/>
        <v>4.0000000037252903E-2</v>
      </c>
      <c r="L18" s="22" t="s">
        <v>30</v>
      </c>
    </row>
    <row r="19" spans="1:12" ht="44.25" customHeight="1" x14ac:dyDescent="0.25">
      <c r="A19" s="18" t="s">
        <v>36</v>
      </c>
      <c r="B19" s="19">
        <v>0</v>
      </c>
      <c r="C19" s="19">
        <v>0</v>
      </c>
      <c r="D19" s="19">
        <f t="shared" si="5"/>
        <v>0</v>
      </c>
      <c r="E19" s="19">
        <f t="shared" ref="E19:E21" si="7">+D19</f>
        <v>0</v>
      </c>
      <c r="F19" s="20">
        <v>0</v>
      </c>
      <c r="G19" s="19">
        <v>0</v>
      </c>
      <c r="H19" s="19">
        <v>0</v>
      </c>
      <c r="I19" s="21">
        <v>0</v>
      </c>
      <c r="J19" s="14">
        <f t="shared" si="3"/>
        <v>0</v>
      </c>
      <c r="K19" s="16">
        <f t="shared" si="4"/>
        <v>0</v>
      </c>
      <c r="L19" s="22" t="s">
        <v>30</v>
      </c>
    </row>
    <row r="20" spans="1:12" ht="51.75" customHeight="1" x14ac:dyDescent="0.25">
      <c r="A20" s="18" t="s">
        <v>37</v>
      </c>
      <c r="B20" s="19">
        <v>364814.8</v>
      </c>
      <c r="C20" s="19">
        <v>364814.80000000005</v>
      </c>
      <c r="D20" s="19">
        <f t="shared" si="5"/>
        <v>0</v>
      </c>
      <c r="E20" s="19">
        <f t="shared" si="7"/>
        <v>0</v>
      </c>
      <c r="F20" s="20">
        <v>0</v>
      </c>
      <c r="G20" s="19">
        <v>0</v>
      </c>
      <c r="H20" s="19">
        <v>0</v>
      </c>
      <c r="I20" s="24">
        <v>0</v>
      </c>
      <c r="J20" s="14">
        <f t="shared" si="3"/>
        <v>0</v>
      </c>
      <c r="K20" s="16">
        <f t="shared" si="4"/>
        <v>0</v>
      </c>
      <c r="L20" s="22" t="s">
        <v>30</v>
      </c>
    </row>
    <row r="21" spans="1:12" ht="46.5" customHeight="1" x14ac:dyDescent="0.25">
      <c r="A21" s="18" t="s">
        <v>38</v>
      </c>
      <c r="B21" s="19">
        <v>42000</v>
      </c>
      <c r="C21" s="19">
        <v>42000</v>
      </c>
      <c r="D21" s="19">
        <f t="shared" si="5"/>
        <v>0</v>
      </c>
      <c r="E21" s="19">
        <f t="shared" si="7"/>
        <v>0</v>
      </c>
      <c r="F21" s="20">
        <v>0</v>
      </c>
      <c r="G21" s="19">
        <v>0</v>
      </c>
      <c r="H21" s="19">
        <v>0</v>
      </c>
      <c r="I21" s="21">
        <v>0</v>
      </c>
      <c r="J21" s="14">
        <f t="shared" si="3"/>
        <v>0</v>
      </c>
      <c r="K21" s="16">
        <f t="shared" si="4"/>
        <v>0</v>
      </c>
      <c r="L21" s="22" t="s">
        <v>30</v>
      </c>
    </row>
    <row r="22" spans="1:12" ht="34.5" customHeight="1" x14ac:dyDescent="0.25">
      <c r="A22" s="13" t="s">
        <v>39</v>
      </c>
      <c r="B22" s="14">
        <f t="shared" ref="B22:E22" si="8">+B23+B24+B25+B26+B27+B28</f>
        <v>1912669.95</v>
      </c>
      <c r="C22" s="14">
        <f t="shared" si="8"/>
        <v>1912669.95</v>
      </c>
      <c r="D22" s="14">
        <f t="shared" si="8"/>
        <v>0</v>
      </c>
      <c r="E22" s="14">
        <f t="shared" si="8"/>
        <v>0</v>
      </c>
      <c r="F22" s="15">
        <v>0</v>
      </c>
      <c r="G22" s="15">
        <f>+G25</f>
        <v>0</v>
      </c>
      <c r="H22" s="15">
        <f>+H23+H24+H25+H26+H27+H28</f>
        <v>0</v>
      </c>
      <c r="I22" s="25">
        <f>+I23+I24+I25+I26+I27+I28</f>
        <v>0</v>
      </c>
      <c r="J22" s="14">
        <f t="shared" si="3"/>
        <v>0</v>
      </c>
      <c r="K22" s="16">
        <f t="shared" si="4"/>
        <v>0</v>
      </c>
      <c r="L22" s="22" t="s">
        <v>30</v>
      </c>
    </row>
    <row r="23" spans="1:12" ht="51" customHeight="1" x14ac:dyDescent="0.25">
      <c r="A23" s="18" t="s">
        <v>40</v>
      </c>
      <c r="B23" s="26">
        <v>293303.14</v>
      </c>
      <c r="C23" s="20">
        <v>293303.14</v>
      </c>
      <c r="D23" s="19">
        <f>+B23-C23</f>
        <v>0</v>
      </c>
      <c r="E23" s="19">
        <v>0</v>
      </c>
      <c r="F23" s="20">
        <v>0</v>
      </c>
      <c r="G23" s="27"/>
      <c r="H23" s="27"/>
      <c r="I23" s="28"/>
      <c r="J23" s="14">
        <f t="shared" si="3"/>
        <v>0</v>
      </c>
      <c r="K23" s="16">
        <f t="shared" si="4"/>
        <v>0</v>
      </c>
      <c r="L23" s="22" t="s">
        <v>30</v>
      </c>
    </row>
    <row r="24" spans="1:12" ht="54.75" customHeight="1" x14ac:dyDescent="0.25">
      <c r="A24" s="18" t="s">
        <v>41</v>
      </c>
      <c r="B24" s="26">
        <v>0</v>
      </c>
      <c r="C24" s="20">
        <v>0</v>
      </c>
      <c r="D24" s="19">
        <f t="shared" ref="D24:D28" si="9">+B24-C24</f>
        <v>0</v>
      </c>
      <c r="E24" s="19">
        <v>0</v>
      </c>
      <c r="F24" s="20">
        <v>0</v>
      </c>
      <c r="G24" s="27"/>
      <c r="H24" s="27"/>
      <c r="I24" s="28"/>
      <c r="J24" s="14">
        <f t="shared" si="3"/>
        <v>0</v>
      </c>
      <c r="K24" s="16">
        <f t="shared" si="4"/>
        <v>0</v>
      </c>
      <c r="L24" s="22" t="s">
        <v>30</v>
      </c>
    </row>
    <row r="25" spans="1:12" ht="48" customHeight="1" x14ac:dyDescent="0.25">
      <c r="A25" s="18" t="s">
        <v>42</v>
      </c>
      <c r="B25" s="26">
        <v>84700</v>
      </c>
      <c r="C25" s="20">
        <f>29645+55055</f>
        <v>84700</v>
      </c>
      <c r="D25" s="19">
        <f t="shared" si="9"/>
        <v>0</v>
      </c>
      <c r="E25" s="19">
        <v>0</v>
      </c>
      <c r="F25" s="20">
        <v>0</v>
      </c>
      <c r="G25" s="19"/>
      <c r="H25" s="27"/>
      <c r="I25" s="28"/>
      <c r="J25" s="14">
        <f t="shared" si="3"/>
        <v>0</v>
      </c>
      <c r="K25" s="16">
        <f t="shared" si="4"/>
        <v>0</v>
      </c>
      <c r="L25" s="22" t="s">
        <v>30</v>
      </c>
    </row>
    <row r="26" spans="1:12" ht="51" customHeight="1" x14ac:dyDescent="0.25">
      <c r="A26" s="18" t="s">
        <v>43</v>
      </c>
      <c r="B26" s="26">
        <v>476168.39</v>
      </c>
      <c r="C26" s="20">
        <v>476168.39</v>
      </c>
      <c r="D26" s="19">
        <f t="shared" si="9"/>
        <v>0</v>
      </c>
      <c r="E26" s="19">
        <v>0</v>
      </c>
      <c r="F26" s="20">
        <v>0</v>
      </c>
      <c r="G26" s="19"/>
      <c r="H26" s="27"/>
      <c r="I26" s="28"/>
      <c r="J26" s="14">
        <f t="shared" si="3"/>
        <v>0</v>
      </c>
      <c r="K26" s="16">
        <f t="shared" si="4"/>
        <v>0</v>
      </c>
      <c r="L26" s="22" t="s">
        <v>30</v>
      </c>
    </row>
    <row r="27" spans="1:12" ht="34.5" customHeight="1" x14ac:dyDescent="0.25">
      <c r="A27" s="18" t="s">
        <v>44</v>
      </c>
      <c r="B27" s="26">
        <v>0</v>
      </c>
      <c r="C27" s="20"/>
      <c r="D27" s="19">
        <f t="shared" si="9"/>
        <v>0</v>
      </c>
      <c r="E27" s="19">
        <v>0</v>
      </c>
      <c r="F27" s="20">
        <v>0</v>
      </c>
      <c r="G27" s="27"/>
      <c r="H27" s="27"/>
      <c r="I27" s="28"/>
      <c r="J27" s="14">
        <f t="shared" si="3"/>
        <v>0</v>
      </c>
      <c r="K27" s="16">
        <f t="shared" si="4"/>
        <v>0</v>
      </c>
      <c r="L27" s="22" t="s">
        <v>30</v>
      </c>
    </row>
    <row r="28" spans="1:12" ht="54" customHeight="1" x14ac:dyDescent="0.25">
      <c r="A28" s="18" t="s">
        <v>45</v>
      </c>
      <c r="B28" s="26">
        <v>1058498.42</v>
      </c>
      <c r="C28" s="20">
        <f>548648.42+41850+46800+421200</f>
        <v>1058498.42</v>
      </c>
      <c r="D28" s="19">
        <f t="shared" si="9"/>
        <v>0</v>
      </c>
      <c r="E28" s="19">
        <v>0</v>
      </c>
      <c r="F28" s="20">
        <v>0</v>
      </c>
      <c r="G28" s="19"/>
      <c r="H28" s="19"/>
      <c r="I28" s="21"/>
      <c r="J28" s="14">
        <f t="shared" si="3"/>
        <v>0</v>
      </c>
      <c r="K28" s="16">
        <f t="shared" si="4"/>
        <v>0</v>
      </c>
      <c r="L28" s="22" t="s">
        <v>30</v>
      </c>
    </row>
    <row r="29" spans="1:12" ht="34.5" customHeight="1" x14ac:dyDescent="0.25">
      <c r="A29" s="13" t="s">
        <v>46</v>
      </c>
      <c r="B29" s="14">
        <f>+B30+B31+B32+B33+B34+B35+B36+B37+B38+B39+B40+B41+B42+B43+B44+B45+B46+B47+B48+B49</f>
        <v>36214348.719999999</v>
      </c>
      <c r="C29" s="14">
        <f t="shared" ref="C29:I29" si="10">+C30+C31+C32+C33+C34+C35+C36+C37+C38+C39+C40+C41+C42+C43+C44+C45+C46+C47+C48+C49</f>
        <v>36004318.719999999</v>
      </c>
      <c r="D29" s="14">
        <f t="shared" si="10"/>
        <v>210030</v>
      </c>
      <c r="E29" s="14">
        <f t="shared" si="10"/>
        <v>210030</v>
      </c>
      <c r="F29" s="14">
        <v>192030</v>
      </c>
      <c r="G29" s="14">
        <f t="shared" si="10"/>
        <v>0</v>
      </c>
      <c r="H29" s="14">
        <f>+H30+H31+H32+H33+H34+H35+H36+H37+H38+H39+H40+H41+H42+H43+H44+H45+H46+H47+H48+H49</f>
        <v>18000</v>
      </c>
      <c r="I29" s="14">
        <f t="shared" si="10"/>
        <v>0</v>
      </c>
      <c r="J29" s="14">
        <f>+G29+H29+I29</f>
        <v>18000</v>
      </c>
      <c r="K29" s="16">
        <f>+E29-F29-J29</f>
        <v>0</v>
      </c>
      <c r="L29" s="17">
        <f>+J29/E29</f>
        <v>8.5702042565347802E-2</v>
      </c>
    </row>
    <row r="30" spans="1:12" ht="69" customHeight="1" x14ac:dyDescent="0.25">
      <c r="A30" s="18" t="s">
        <v>47</v>
      </c>
      <c r="B30" s="19">
        <v>109889.61</v>
      </c>
      <c r="C30" s="19">
        <v>109889.60999999999</v>
      </c>
      <c r="D30" s="19">
        <f>+B30-C30</f>
        <v>0</v>
      </c>
      <c r="E30" s="19">
        <f>+D30</f>
        <v>0</v>
      </c>
      <c r="F30" s="20">
        <v>0</v>
      </c>
      <c r="G30" s="19"/>
      <c r="H30" s="19"/>
      <c r="I30" s="21"/>
      <c r="J30" s="14">
        <f t="shared" si="3"/>
        <v>0</v>
      </c>
      <c r="K30" s="16">
        <f t="shared" si="4"/>
        <v>0</v>
      </c>
      <c r="L30" s="22" t="s">
        <v>30</v>
      </c>
    </row>
    <row r="31" spans="1:12" ht="57" customHeight="1" x14ac:dyDescent="0.25">
      <c r="A31" s="18" t="s">
        <v>48</v>
      </c>
      <c r="B31" s="19">
        <v>0</v>
      </c>
      <c r="C31" s="19">
        <v>0</v>
      </c>
      <c r="D31" s="19">
        <f t="shared" ref="D31:D49" si="11">+B31-C31</f>
        <v>0</v>
      </c>
      <c r="E31" s="19">
        <v>0</v>
      </c>
      <c r="F31" s="20">
        <v>0</v>
      </c>
      <c r="G31" s="19"/>
      <c r="H31" s="19"/>
      <c r="I31" s="21"/>
      <c r="J31" s="14">
        <f t="shared" si="3"/>
        <v>0</v>
      </c>
      <c r="K31" s="16">
        <f t="shared" si="4"/>
        <v>0</v>
      </c>
      <c r="L31" s="22" t="s">
        <v>30</v>
      </c>
    </row>
    <row r="32" spans="1:12" ht="48" customHeight="1" x14ac:dyDescent="0.25">
      <c r="A32" s="18" t="s">
        <v>49</v>
      </c>
      <c r="B32" s="19">
        <v>5988255.7599999998</v>
      </c>
      <c r="C32" s="19">
        <v>5988255.7599999998</v>
      </c>
      <c r="D32" s="19">
        <f t="shared" si="11"/>
        <v>0</v>
      </c>
      <c r="E32" s="19">
        <f>+D32</f>
        <v>0</v>
      </c>
      <c r="F32" s="20">
        <v>0</v>
      </c>
      <c r="G32" s="19">
        <v>0</v>
      </c>
      <c r="H32" s="19">
        <v>0</v>
      </c>
      <c r="I32" s="21">
        <v>0</v>
      </c>
      <c r="J32" s="14">
        <f t="shared" si="3"/>
        <v>0</v>
      </c>
      <c r="K32" s="16">
        <f t="shared" si="4"/>
        <v>0</v>
      </c>
      <c r="L32" s="22" t="s">
        <v>30</v>
      </c>
    </row>
    <row r="33" spans="1:12" ht="79.900000000000006" customHeight="1" x14ac:dyDescent="0.25">
      <c r="A33" s="18" t="s">
        <v>50</v>
      </c>
      <c r="B33" s="19">
        <v>3171600</v>
      </c>
      <c r="C33" s="19">
        <v>3171599.9999999995</v>
      </c>
      <c r="D33" s="19">
        <f t="shared" si="11"/>
        <v>0</v>
      </c>
      <c r="E33" s="19">
        <f>+D33</f>
        <v>0</v>
      </c>
      <c r="F33" s="20">
        <v>0</v>
      </c>
      <c r="G33" s="19">
        <v>0</v>
      </c>
      <c r="H33" s="19">
        <v>0</v>
      </c>
      <c r="I33" s="21">
        <v>0</v>
      </c>
      <c r="J33" s="14">
        <f t="shared" si="3"/>
        <v>0</v>
      </c>
      <c r="K33" s="16">
        <f t="shared" si="4"/>
        <v>0</v>
      </c>
      <c r="L33" s="22" t="s">
        <v>30</v>
      </c>
    </row>
    <row r="34" spans="1:12" ht="51" customHeight="1" x14ac:dyDescent="0.25">
      <c r="A34" s="18" t="s">
        <v>51</v>
      </c>
      <c r="B34" s="19">
        <v>506782.2</v>
      </c>
      <c r="C34" s="19">
        <v>506782.2</v>
      </c>
      <c r="D34" s="19">
        <f t="shared" si="11"/>
        <v>0</v>
      </c>
      <c r="E34" s="19">
        <v>0</v>
      </c>
      <c r="F34" s="20">
        <v>0</v>
      </c>
      <c r="G34" s="29"/>
      <c r="H34" s="29"/>
      <c r="I34" s="30"/>
      <c r="J34" s="14">
        <f t="shared" si="3"/>
        <v>0</v>
      </c>
      <c r="K34" s="16">
        <f t="shared" si="4"/>
        <v>0</v>
      </c>
      <c r="L34" s="22" t="s">
        <v>30</v>
      </c>
    </row>
    <row r="35" spans="1:12" ht="50.25" customHeight="1" x14ac:dyDescent="0.25">
      <c r="A35" s="18" t="s">
        <v>52</v>
      </c>
      <c r="B35" s="19">
        <v>0</v>
      </c>
      <c r="C35" s="19">
        <v>0</v>
      </c>
      <c r="D35" s="19">
        <f t="shared" si="11"/>
        <v>0</v>
      </c>
      <c r="E35" s="19">
        <v>0</v>
      </c>
      <c r="F35" s="20">
        <v>0</v>
      </c>
      <c r="G35" s="19"/>
      <c r="H35" s="19"/>
      <c r="I35" s="21"/>
      <c r="J35" s="14">
        <f t="shared" si="3"/>
        <v>0</v>
      </c>
      <c r="K35" s="16">
        <f t="shared" si="4"/>
        <v>0</v>
      </c>
      <c r="L35" s="22" t="s">
        <v>30</v>
      </c>
    </row>
    <row r="36" spans="1:12" ht="65.25" customHeight="1" x14ac:dyDescent="0.25">
      <c r="A36" s="18" t="s">
        <v>53</v>
      </c>
      <c r="B36" s="19">
        <v>0</v>
      </c>
      <c r="C36" s="19">
        <v>0</v>
      </c>
      <c r="D36" s="19">
        <f t="shared" si="11"/>
        <v>0</v>
      </c>
      <c r="E36" s="19">
        <v>0</v>
      </c>
      <c r="F36" s="20">
        <v>0</v>
      </c>
      <c r="G36" s="19"/>
      <c r="H36" s="19"/>
      <c r="I36" s="21"/>
      <c r="J36" s="14">
        <f t="shared" si="3"/>
        <v>0</v>
      </c>
      <c r="K36" s="16">
        <f t="shared" si="4"/>
        <v>0</v>
      </c>
      <c r="L36" s="22" t="s">
        <v>30</v>
      </c>
    </row>
    <row r="37" spans="1:12" ht="43.5" customHeight="1" x14ac:dyDescent="0.25">
      <c r="A37" s="18" t="s">
        <v>54</v>
      </c>
      <c r="B37" s="19">
        <v>250436.34</v>
      </c>
      <c r="C37" s="19">
        <v>250436.34</v>
      </c>
      <c r="D37" s="19">
        <f t="shared" si="11"/>
        <v>0</v>
      </c>
      <c r="E37" s="19">
        <v>0</v>
      </c>
      <c r="F37" s="20">
        <v>0</v>
      </c>
      <c r="G37" s="19"/>
      <c r="H37" s="19"/>
      <c r="I37" s="21"/>
      <c r="J37" s="14">
        <f t="shared" si="3"/>
        <v>0</v>
      </c>
      <c r="K37" s="16">
        <f t="shared" si="4"/>
        <v>0</v>
      </c>
      <c r="L37" s="22" t="s">
        <v>30</v>
      </c>
    </row>
    <row r="38" spans="1:12" ht="46.5" customHeight="1" x14ac:dyDescent="0.25">
      <c r="A38" s="18" t="s">
        <v>55</v>
      </c>
      <c r="B38" s="19">
        <v>45900</v>
      </c>
      <c r="C38" s="19">
        <v>45900</v>
      </c>
      <c r="D38" s="19">
        <f t="shared" si="11"/>
        <v>0</v>
      </c>
      <c r="E38" s="19">
        <v>0</v>
      </c>
      <c r="F38" s="20">
        <v>0</v>
      </c>
      <c r="G38" s="19"/>
      <c r="H38" s="19"/>
      <c r="I38" s="21"/>
      <c r="J38" s="14">
        <f t="shared" si="3"/>
        <v>0</v>
      </c>
      <c r="K38" s="16">
        <f t="shared" si="4"/>
        <v>0</v>
      </c>
      <c r="L38" s="22" t="s">
        <v>30</v>
      </c>
    </row>
    <row r="39" spans="1:12" ht="50.25" customHeight="1" x14ac:dyDescent="0.25">
      <c r="A39" s="18" t="s">
        <v>56</v>
      </c>
      <c r="B39" s="19">
        <v>7915258.8600000003</v>
      </c>
      <c r="C39" s="19">
        <v>7897258.8600000003</v>
      </c>
      <c r="D39" s="19">
        <f t="shared" si="11"/>
        <v>18000</v>
      </c>
      <c r="E39" s="19">
        <f>+D39</f>
        <v>18000</v>
      </c>
      <c r="F39" s="26">
        <v>0</v>
      </c>
      <c r="G39" s="19"/>
      <c r="H39" s="19">
        <v>18000</v>
      </c>
      <c r="I39" s="21"/>
      <c r="J39" s="14">
        <f t="shared" si="3"/>
        <v>18000</v>
      </c>
      <c r="K39" s="16">
        <f t="shared" si="4"/>
        <v>0</v>
      </c>
      <c r="L39" s="17">
        <f t="shared" ref="L39:L63" si="12">+J39/E39</f>
        <v>1</v>
      </c>
    </row>
    <row r="40" spans="1:12" ht="34.5" customHeight="1" x14ac:dyDescent="0.25">
      <c r="A40" s="18" t="s">
        <v>57</v>
      </c>
      <c r="B40" s="19">
        <v>218293.54</v>
      </c>
      <c r="C40" s="19">
        <v>218293.54</v>
      </c>
      <c r="D40" s="19">
        <f t="shared" si="11"/>
        <v>0</v>
      </c>
      <c r="E40" s="19">
        <f>+D40</f>
        <v>0</v>
      </c>
      <c r="F40" s="26">
        <v>0</v>
      </c>
      <c r="G40" s="19"/>
      <c r="H40" s="19"/>
      <c r="I40" s="21">
        <v>0</v>
      </c>
      <c r="J40" s="14">
        <f t="shared" si="3"/>
        <v>0</v>
      </c>
      <c r="K40" s="16">
        <f t="shared" si="4"/>
        <v>0</v>
      </c>
      <c r="L40" s="22" t="s">
        <v>30</v>
      </c>
    </row>
    <row r="41" spans="1:12" ht="47.25" customHeight="1" x14ac:dyDescent="0.25">
      <c r="A41" s="18" t="s">
        <v>58</v>
      </c>
      <c r="B41" s="19">
        <v>10931424</v>
      </c>
      <c r="C41" s="19">
        <v>10931424</v>
      </c>
      <c r="D41" s="19">
        <f t="shared" si="11"/>
        <v>0</v>
      </c>
      <c r="E41" s="19">
        <f t="shared" ref="E41:E42" si="13">+D41</f>
        <v>0</v>
      </c>
      <c r="F41" s="20">
        <v>0</v>
      </c>
      <c r="G41" s="19"/>
      <c r="H41" s="31"/>
      <c r="I41" s="32"/>
      <c r="J41" s="14">
        <f t="shared" si="3"/>
        <v>0</v>
      </c>
      <c r="K41" s="16">
        <f t="shared" si="4"/>
        <v>0</v>
      </c>
      <c r="L41" s="22" t="s">
        <v>30</v>
      </c>
    </row>
    <row r="42" spans="1:12" ht="34.5" customHeight="1" x14ac:dyDescent="0.25">
      <c r="A42" s="18" t="s">
        <v>59</v>
      </c>
      <c r="B42" s="19">
        <v>358200</v>
      </c>
      <c r="C42" s="19">
        <v>358200</v>
      </c>
      <c r="D42" s="19">
        <f t="shared" si="11"/>
        <v>0</v>
      </c>
      <c r="E42" s="19">
        <f t="shared" si="13"/>
        <v>0</v>
      </c>
      <c r="F42" s="20">
        <v>0</v>
      </c>
      <c r="G42" s="19"/>
      <c r="H42" s="19"/>
      <c r="I42" s="21"/>
      <c r="J42" s="14">
        <f t="shared" si="3"/>
        <v>0</v>
      </c>
      <c r="K42" s="16">
        <f t="shared" si="4"/>
        <v>0</v>
      </c>
      <c r="L42" s="22" t="s">
        <v>30</v>
      </c>
    </row>
    <row r="43" spans="1:12" ht="44.25" customHeight="1" x14ac:dyDescent="0.25">
      <c r="A43" s="18" t="s">
        <v>60</v>
      </c>
      <c r="B43" s="19">
        <v>120000</v>
      </c>
      <c r="C43" s="19">
        <v>120000</v>
      </c>
      <c r="D43" s="19">
        <f t="shared" si="11"/>
        <v>0</v>
      </c>
      <c r="E43" s="19">
        <f>+D43</f>
        <v>0</v>
      </c>
      <c r="F43" s="20">
        <v>0</v>
      </c>
      <c r="G43" s="19"/>
      <c r="H43" s="19"/>
      <c r="I43" s="21">
        <v>0</v>
      </c>
      <c r="J43" s="14">
        <f t="shared" si="3"/>
        <v>0</v>
      </c>
      <c r="K43" s="16">
        <f t="shared" si="4"/>
        <v>0</v>
      </c>
      <c r="L43" s="22" t="s">
        <v>30</v>
      </c>
    </row>
    <row r="44" spans="1:12" ht="44.25" customHeight="1" x14ac:dyDescent="0.25">
      <c r="A44" s="18" t="s">
        <v>61</v>
      </c>
      <c r="B44" s="19">
        <v>0</v>
      </c>
      <c r="C44" s="19">
        <v>0</v>
      </c>
      <c r="D44" s="19">
        <f t="shared" si="11"/>
        <v>0</v>
      </c>
      <c r="E44" s="19">
        <v>0</v>
      </c>
      <c r="F44" s="20">
        <v>0</v>
      </c>
      <c r="G44" s="19"/>
      <c r="H44" s="19"/>
      <c r="I44" s="21"/>
      <c r="J44" s="14">
        <f t="shared" si="3"/>
        <v>0</v>
      </c>
      <c r="K44" s="16">
        <f t="shared" si="4"/>
        <v>0</v>
      </c>
      <c r="L44" s="22" t="s">
        <v>30</v>
      </c>
    </row>
    <row r="45" spans="1:12" ht="44.25" customHeight="1" x14ac:dyDescent="0.25">
      <c r="A45" s="18" t="s">
        <v>62</v>
      </c>
      <c r="B45" s="19">
        <v>581340</v>
      </c>
      <c r="C45" s="19">
        <v>581340</v>
      </c>
      <c r="D45" s="19">
        <f t="shared" si="11"/>
        <v>0</v>
      </c>
      <c r="E45" s="19">
        <f>+D45</f>
        <v>0</v>
      </c>
      <c r="F45" s="20">
        <v>0</v>
      </c>
      <c r="G45" s="19"/>
      <c r="H45" s="19"/>
      <c r="I45" s="21"/>
      <c r="J45" s="14">
        <f t="shared" si="3"/>
        <v>0</v>
      </c>
      <c r="K45" s="16">
        <f t="shared" si="4"/>
        <v>0</v>
      </c>
      <c r="L45" s="22" t="s">
        <v>30</v>
      </c>
    </row>
    <row r="46" spans="1:12" ht="51.75" customHeight="1" x14ac:dyDescent="0.25">
      <c r="A46" s="18" t="s">
        <v>63</v>
      </c>
      <c r="B46" s="19">
        <v>4486877.71</v>
      </c>
      <c r="C46" s="19">
        <v>4486877.709999999</v>
      </c>
      <c r="D46" s="19">
        <f t="shared" si="11"/>
        <v>0</v>
      </c>
      <c r="E46" s="19">
        <f>+D46</f>
        <v>0</v>
      </c>
      <c r="F46" s="20">
        <v>0</v>
      </c>
      <c r="G46" s="19"/>
      <c r="H46" s="19"/>
      <c r="I46" s="21"/>
      <c r="J46" s="14">
        <f t="shared" si="3"/>
        <v>0</v>
      </c>
      <c r="K46" s="16">
        <f t="shared" si="4"/>
        <v>0</v>
      </c>
      <c r="L46" s="22" t="s">
        <v>30</v>
      </c>
    </row>
    <row r="47" spans="1:12" ht="34.5" customHeight="1" x14ac:dyDescent="0.25">
      <c r="A47" s="18" t="s">
        <v>64</v>
      </c>
      <c r="B47" s="19">
        <v>1017310.7</v>
      </c>
      <c r="C47" s="19">
        <v>1017310.7</v>
      </c>
      <c r="D47" s="19">
        <f t="shared" si="11"/>
        <v>0</v>
      </c>
      <c r="E47" s="19">
        <f t="shared" ref="E47:E49" si="14">+D47</f>
        <v>0</v>
      </c>
      <c r="F47" s="15">
        <v>0</v>
      </c>
      <c r="G47" s="15">
        <f>+G48</f>
        <v>0</v>
      </c>
      <c r="H47" s="15">
        <v>0</v>
      </c>
      <c r="I47" s="25">
        <v>0</v>
      </c>
      <c r="J47" s="14">
        <f t="shared" si="3"/>
        <v>0</v>
      </c>
      <c r="K47" s="16">
        <f t="shared" si="4"/>
        <v>0</v>
      </c>
      <c r="L47" s="22" t="s">
        <v>30</v>
      </c>
    </row>
    <row r="48" spans="1:12" ht="34.5" customHeight="1" x14ac:dyDescent="0.25">
      <c r="A48" s="18" t="s">
        <v>65</v>
      </c>
      <c r="B48" s="19">
        <v>441500</v>
      </c>
      <c r="C48" s="19">
        <v>320750</v>
      </c>
      <c r="D48" s="19">
        <f t="shared" si="11"/>
        <v>120750</v>
      </c>
      <c r="E48" s="19">
        <f t="shared" si="14"/>
        <v>120750</v>
      </c>
      <c r="F48" s="25">
        <v>120750</v>
      </c>
      <c r="G48" s="25"/>
      <c r="H48" s="26">
        <v>0</v>
      </c>
      <c r="I48" s="21">
        <v>0</v>
      </c>
      <c r="J48" s="14">
        <f t="shared" si="3"/>
        <v>0</v>
      </c>
      <c r="K48" s="16">
        <f t="shared" si="4"/>
        <v>0</v>
      </c>
      <c r="L48" s="17">
        <f t="shared" si="12"/>
        <v>0</v>
      </c>
    </row>
    <row r="49" spans="1:12" ht="34.5" customHeight="1" x14ac:dyDescent="0.25">
      <c r="A49" s="18" t="s">
        <v>66</v>
      </c>
      <c r="B49" s="19">
        <v>71280</v>
      </c>
      <c r="C49" s="19">
        <v>0</v>
      </c>
      <c r="D49" s="19">
        <f t="shared" si="11"/>
        <v>71280</v>
      </c>
      <c r="E49" s="19">
        <f t="shared" si="14"/>
        <v>71280</v>
      </c>
      <c r="F49" s="25">
        <v>71280</v>
      </c>
      <c r="G49" s="25"/>
      <c r="H49" s="26">
        <v>0</v>
      </c>
      <c r="I49" s="21">
        <v>0</v>
      </c>
      <c r="J49" s="14">
        <f t="shared" si="3"/>
        <v>0</v>
      </c>
      <c r="K49" s="16">
        <f t="shared" si="4"/>
        <v>0</v>
      </c>
      <c r="L49" s="17">
        <f t="shared" si="12"/>
        <v>0</v>
      </c>
    </row>
    <row r="50" spans="1:12" ht="34.5" customHeight="1" x14ac:dyDescent="0.25">
      <c r="A50" s="13" t="s">
        <v>67</v>
      </c>
      <c r="B50" s="14">
        <f>+B51</f>
        <v>443943.9</v>
      </c>
      <c r="C50" s="14">
        <f t="shared" ref="C50:J51" si="15">+C51</f>
        <v>374789.65</v>
      </c>
      <c r="D50" s="14">
        <f t="shared" si="15"/>
        <v>69154.249999999971</v>
      </c>
      <c r="E50" s="14">
        <f t="shared" si="15"/>
        <v>69154.249999999971</v>
      </c>
      <c r="F50" s="14">
        <f t="shared" si="15"/>
        <v>0</v>
      </c>
      <c r="G50" s="14">
        <f t="shared" si="15"/>
        <v>36750</v>
      </c>
      <c r="H50" s="14">
        <f t="shared" si="15"/>
        <v>32404.25</v>
      </c>
      <c r="I50" s="14">
        <f t="shared" si="15"/>
        <v>0</v>
      </c>
      <c r="J50" s="14">
        <f t="shared" si="15"/>
        <v>69154.25</v>
      </c>
      <c r="K50" s="16">
        <f t="shared" si="4"/>
        <v>0</v>
      </c>
      <c r="L50" s="17">
        <f t="shared" si="12"/>
        <v>1.0000000000000004</v>
      </c>
    </row>
    <row r="51" spans="1:12" ht="34.5" customHeight="1" x14ac:dyDescent="0.25">
      <c r="A51" s="13" t="s">
        <v>68</v>
      </c>
      <c r="B51" s="14">
        <f t="shared" ref="B51" si="16">+B52</f>
        <v>443943.9</v>
      </c>
      <c r="C51" s="14">
        <f t="shared" si="15"/>
        <v>374789.65</v>
      </c>
      <c r="D51" s="14">
        <f t="shared" si="15"/>
        <v>69154.249999999971</v>
      </c>
      <c r="E51" s="14">
        <f t="shared" si="15"/>
        <v>69154.249999999971</v>
      </c>
      <c r="F51" s="14">
        <f t="shared" si="15"/>
        <v>0</v>
      </c>
      <c r="G51" s="14">
        <f t="shared" si="15"/>
        <v>36750</v>
      </c>
      <c r="H51" s="14">
        <f t="shared" si="15"/>
        <v>32404.25</v>
      </c>
      <c r="I51" s="14">
        <f t="shared" si="15"/>
        <v>0</v>
      </c>
      <c r="J51" s="14">
        <f t="shared" si="15"/>
        <v>69154.25</v>
      </c>
      <c r="K51" s="16">
        <f t="shared" si="4"/>
        <v>0</v>
      </c>
      <c r="L51" s="17">
        <f t="shared" si="12"/>
        <v>1.0000000000000004</v>
      </c>
    </row>
    <row r="52" spans="1:12" ht="34.5" customHeight="1" x14ac:dyDescent="0.25">
      <c r="A52" s="13" t="s">
        <v>69</v>
      </c>
      <c r="B52" s="14">
        <f t="shared" ref="B52:C52" si="17">+B53+B54+B55+B56</f>
        <v>443943.9</v>
      </c>
      <c r="C52" s="14">
        <f t="shared" si="17"/>
        <v>374789.65</v>
      </c>
      <c r="D52" s="14">
        <f>+D53+D54+D55+D56</f>
        <v>69154.249999999971</v>
      </c>
      <c r="E52" s="14">
        <f>+E53+E54+E55+E56</f>
        <v>69154.249999999971</v>
      </c>
      <c r="F52" s="14">
        <f t="shared" ref="F52:I52" si="18">+F53+F54+F55+F56</f>
        <v>0</v>
      </c>
      <c r="G52" s="14">
        <f t="shared" si="18"/>
        <v>36750</v>
      </c>
      <c r="H52" s="14">
        <f t="shared" si="18"/>
        <v>32404.25</v>
      </c>
      <c r="I52" s="14">
        <f t="shared" si="18"/>
        <v>0</v>
      </c>
      <c r="J52" s="14">
        <f>+G52+H52+I52</f>
        <v>69154.25</v>
      </c>
      <c r="K52" s="16">
        <f t="shared" si="4"/>
        <v>0</v>
      </c>
      <c r="L52" s="17">
        <f>+J52/E52</f>
        <v>1.0000000000000004</v>
      </c>
    </row>
    <row r="53" spans="1:12" ht="34.5" customHeight="1" x14ac:dyDescent="0.25">
      <c r="A53" s="18" t="s">
        <v>70</v>
      </c>
      <c r="B53" s="20">
        <v>144000</v>
      </c>
      <c r="C53" s="20">
        <v>144000</v>
      </c>
      <c r="D53" s="20">
        <f>+B53-C53</f>
        <v>0</v>
      </c>
      <c r="E53" s="19">
        <f t="shared" ref="E53:E56" si="19">+D53</f>
        <v>0</v>
      </c>
      <c r="F53" s="20">
        <v>0</v>
      </c>
      <c r="G53" s="19"/>
      <c r="H53" s="19"/>
      <c r="I53" s="21"/>
      <c r="J53" s="14">
        <f t="shared" si="3"/>
        <v>0</v>
      </c>
      <c r="K53" s="16">
        <f t="shared" si="4"/>
        <v>0</v>
      </c>
      <c r="L53" s="22" t="s">
        <v>30</v>
      </c>
    </row>
    <row r="54" spans="1:12" ht="34.5" customHeight="1" x14ac:dyDescent="0.25">
      <c r="A54" s="18" t="s">
        <v>71</v>
      </c>
      <c r="B54" s="19">
        <v>0</v>
      </c>
      <c r="C54" s="19">
        <v>0</v>
      </c>
      <c r="D54" s="20">
        <f t="shared" ref="D54:D55" si="20">+B54-C54</f>
        <v>0</v>
      </c>
      <c r="E54" s="19">
        <f t="shared" si="19"/>
        <v>0</v>
      </c>
      <c r="F54" s="20">
        <v>0</v>
      </c>
      <c r="G54" s="19"/>
      <c r="H54" s="19"/>
      <c r="I54" s="21"/>
      <c r="J54" s="14">
        <f t="shared" si="3"/>
        <v>0</v>
      </c>
      <c r="K54" s="16">
        <f t="shared" si="4"/>
        <v>0</v>
      </c>
      <c r="L54" s="22" t="s">
        <v>30</v>
      </c>
    </row>
    <row r="55" spans="1:12" ht="34.5" customHeight="1" x14ac:dyDescent="0.25">
      <c r="A55" s="18" t="s">
        <v>72</v>
      </c>
      <c r="B55" s="19">
        <v>102000</v>
      </c>
      <c r="C55" s="19">
        <v>60000</v>
      </c>
      <c r="D55" s="20">
        <f t="shared" si="20"/>
        <v>42000</v>
      </c>
      <c r="E55" s="19">
        <f t="shared" si="19"/>
        <v>42000</v>
      </c>
      <c r="F55" s="15">
        <v>0</v>
      </c>
      <c r="G55" s="19">
        <v>36750</v>
      </c>
      <c r="H55" s="19">
        <v>5250</v>
      </c>
      <c r="I55" s="28"/>
      <c r="J55" s="14">
        <f t="shared" si="3"/>
        <v>42000</v>
      </c>
      <c r="K55" s="16">
        <f t="shared" si="4"/>
        <v>0</v>
      </c>
      <c r="L55" s="17">
        <f t="shared" si="12"/>
        <v>1</v>
      </c>
    </row>
    <row r="56" spans="1:12" ht="34.5" customHeight="1" x14ac:dyDescent="0.25">
      <c r="A56" s="18" t="s">
        <v>73</v>
      </c>
      <c r="B56" s="19">
        <v>197943.9</v>
      </c>
      <c r="C56" s="19">
        <v>170789.65000000002</v>
      </c>
      <c r="D56" s="19">
        <f>+B56-C56</f>
        <v>27154.249999999971</v>
      </c>
      <c r="E56" s="19">
        <f t="shared" si="19"/>
        <v>27154.249999999971</v>
      </c>
      <c r="F56" s="15">
        <v>0</v>
      </c>
      <c r="G56" s="27"/>
      <c r="H56" s="21">
        <v>27154.25</v>
      </c>
      <c r="I56" s="28">
        <v>0</v>
      </c>
      <c r="J56" s="14">
        <f t="shared" si="3"/>
        <v>27154.25</v>
      </c>
      <c r="K56" s="16">
        <f t="shared" si="4"/>
        <v>-2.9103830456733704E-11</v>
      </c>
      <c r="L56" s="17">
        <f t="shared" si="12"/>
        <v>1.0000000000000011</v>
      </c>
    </row>
    <row r="57" spans="1:12" ht="34.5" customHeight="1" x14ac:dyDescent="0.25">
      <c r="A57" s="13" t="s">
        <v>74</v>
      </c>
      <c r="B57" s="14">
        <f>+B58</f>
        <v>0</v>
      </c>
      <c r="C57" s="14"/>
      <c r="D57" s="14">
        <f>+B57</f>
        <v>0</v>
      </c>
      <c r="E57" s="14">
        <f>+C57</f>
        <v>0</v>
      </c>
      <c r="F57" s="15">
        <v>0</v>
      </c>
      <c r="G57" s="27"/>
      <c r="H57" s="27"/>
      <c r="I57" s="28"/>
      <c r="J57" s="14">
        <f t="shared" si="3"/>
        <v>0</v>
      </c>
      <c r="K57" s="16">
        <f t="shared" si="4"/>
        <v>0</v>
      </c>
      <c r="L57" s="17">
        <v>0</v>
      </c>
    </row>
    <row r="58" spans="1:12" ht="34.5" customHeight="1" x14ac:dyDescent="0.25">
      <c r="A58" s="13" t="s">
        <v>75</v>
      </c>
      <c r="B58" s="14">
        <f>+B59</f>
        <v>0</v>
      </c>
      <c r="C58" s="14"/>
      <c r="D58" s="14">
        <f t="shared" ref="D58:E59" si="21">+D59</f>
        <v>0</v>
      </c>
      <c r="E58" s="14">
        <f t="shared" si="21"/>
        <v>0</v>
      </c>
      <c r="F58" s="33">
        <v>0</v>
      </c>
      <c r="G58" s="14"/>
      <c r="H58" s="14"/>
      <c r="I58" s="14"/>
      <c r="J58" s="14">
        <f t="shared" si="3"/>
        <v>0</v>
      </c>
      <c r="K58" s="16">
        <f t="shared" si="4"/>
        <v>0</v>
      </c>
      <c r="L58" s="17">
        <v>0</v>
      </c>
    </row>
    <row r="59" spans="1:12" s="5" customFormat="1" ht="15" customHeight="1" x14ac:dyDescent="0.25">
      <c r="A59" s="13" t="s">
        <v>76</v>
      </c>
      <c r="B59" s="14">
        <f>+B60</f>
        <v>0</v>
      </c>
      <c r="C59" s="14"/>
      <c r="D59" s="14">
        <f t="shared" si="21"/>
        <v>0</v>
      </c>
      <c r="E59" s="14">
        <f t="shared" si="21"/>
        <v>0</v>
      </c>
      <c r="F59" s="34">
        <v>0</v>
      </c>
      <c r="G59" s="14"/>
      <c r="H59" s="14"/>
      <c r="I59" s="14"/>
      <c r="J59" s="14">
        <f t="shared" si="3"/>
        <v>0</v>
      </c>
      <c r="K59" s="16">
        <f t="shared" si="4"/>
        <v>0</v>
      </c>
      <c r="L59" s="17">
        <v>0</v>
      </c>
    </row>
    <row r="60" spans="1:12" s="5" customFormat="1" ht="25.5" customHeight="1" x14ac:dyDescent="0.25">
      <c r="A60" s="35" t="s">
        <v>77</v>
      </c>
      <c r="B60" s="19">
        <v>0</v>
      </c>
      <c r="C60" s="19"/>
      <c r="D60" s="19">
        <f>+B60-C60</f>
        <v>0</v>
      </c>
      <c r="E60" s="19"/>
      <c r="F60" s="36">
        <v>0</v>
      </c>
      <c r="G60" s="14"/>
      <c r="H60" s="14"/>
      <c r="I60" s="14"/>
      <c r="J60" s="14">
        <f t="shared" si="3"/>
        <v>0</v>
      </c>
      <c r="K60" s="16">
        <f t="shared" si="4"/>
        <v>0</v>
      </c>
      <c r="L60" s="17">
        <v>0</v>
      </c>
    </row>
    <row r="61" spans="1:12" s="5" customFormat="1" ht="25.5" customHeight="1" x14ac:dyDescent="0.25">
      <c r="A61" s="37" t="s">
        <v>78</v>
      </c>
      <c r="B61" s="27">
        <f>+B62</f>
        <v>19042.93</v>
      </c>
      <c r="C61" s="27">
        <f t="shared" ref="C61:I63" si="22">+C62</f>
        <v>0</v>
      </c>
      <c r="D61" s="27">
        <f t="shared" si="22"/>
        <v>19042.93</v>
      </c>
      <c r="E61" s="27">
        <f t="shared" si="22"/>
        <v>19042.93</v>
      </c>
      <c r="F61" s="27">
        <f t="shared" si="22"/>
        <v>0</v>
      </c>
      <c r="G61" s="27">
        <f t="shared" si="22"/>
        <v>0</v>
      </c>
      <c r="H61" s="27">
        <f t="shared" si="22"/>
        <v>0</v>
      </c>
      <c r="I61" s="27">
        <f t="shared" si="22"/>
        <v>19042.93</v>
      </c>
      <c r="J61" s="14">
        <f>+G61+H61+I61</f>
        <v>19042.93</v>
      </c>
      <c r="K61" s="16">
        <f t="shared" si="4"/>
        <v>0</v>
      </c>
      <c r="L61" s="17">
        <f t="shared" si="12"/>
        <v>1</v>
      </c>
    </row>
    <row r="62" spans="1:12" s="5" customFormat="1" ht="25.5" customHeight="1" x14ac:dyDescent="0.25">
      <c r="A62" s="37" t="s">
        <v>79</v>
      </c>
      <c r="B62" s="27">
        <f>+B63</f>
        <v>19042.93</v>
      </c>
      <c r="C62" s="27">
        <f t="shared" si="22"/>
        <v>0</v>
      </c>
      <c r="D62" s="27">
        <f t="shared" si="22"/>
        <v>19042.93</v>
      </c>
      <c r="E62" s="27">
        <f t="shared" si="22"/>
        <v>19042.93</v>
      </c>
      <c r="F62" s="27">
        <f t="shared" si="22"/>
        <v>0</v>
      </c>
      <c r="G62" s="27">
        <f t="shared" si="22"/>
        <v>0</v>
      </c>
      <c r="H62" s="27">
        <f t="shared" si="22"/>
        <v>0</v>
      </c>
      <c r="I62" s="27">
        <f t="shared" si="22"/>
        <v>19042.93</v>
      </c>
      <c r="J62" s="14">
        <f t="shared" si="3"/>
        <v>19042.93</v>
      </c>
      <c r="K62" s="16">
        <f t="shared" si="4"/>
        <v>0</v>
      </c>
      <c r="L62" s="17">
        <f t="shared" si="12"/>
        <v>1</v>
      </c>
    </row>
    <row r="63" spans="1:12" s="5" customFormat="1" ht="25.5" customHeight="1" x14ac:dyDescent="0.25">
      <c r="A63" s="37" t="s">
        <v>80</v>
      </c>
      <c r="B63" s="27">
        <f>+B64</f>
        <v>19042.93</v>
      </c>
      <c r="C63" s="27">
        <f t="shared" si="22"/>
        <v>0</v>
      </c>
      <c r="D63" s="27">
        <f t="shared" si="22"/>
        <v>19042.93</v>
      </c>
      <c r="E63" s="27">
        <f t="shared" si="22"/>
        <v>19042.93</v>
      </c>
      <c r="F63" s="27">
        <f t="shared" si="22"/>
        <v>0</v>
      </c>
      <c r="G63" s="27">
        <f t="shared" si="22"/>
        <v>0</v>
      </c>
      <c r="H63" s="27">
        <f t="shared" si="22"/>
        <v>0</v>
      </c>
      <c r="I63" s="27">
        <f t="shared" si="22"/>
        <v>19042.93</v>
      </c>
      <c r="J63" s="14">
        <f t="shared" si="3"/>
        <v>19042.93</v>
      </c>
      <c r="K63" s="16">
        <f t="shared" si="4"/>
        <v>0</v>
      </c>
      <c r="L63" s="17">
        <f t="shared" si="12"/>
        <v>1</v>
      </c>
    </row>
    <row r="64" spans="1:12" s="5" customFormat="1" ht="25.5" customHeight="1" x14ac:dyDescent="0.25">
      <c r="A64" s="35" t="s">
        <v>81</v>
      </c>
      <c r="B64" s="19">
        <v>19042.93</v>
      </c>
      <c r="C64" s="19"/>
      <c r="D64" s="19">
        <f>+B64-C64</f>
        <v>19042.93</v>
      </c>
      <c r="E64" s="19">
        <v>19042.93</v>
      </c>
      <c r="F64" s="36"/>
      <c r="G64" s="14"/>
      <c r="H64" s="14"/>
      <c r="I64" s="14">
        <v>19042.93</v>
      </c>
      <c r="J64" s="14">
        <f t="shared" si="3"/>
        <v>19042.93</v>
      </c>
      <c r="K64" s="16">
        <f>+E64-F64-J64</f>
        <v>0</v>
      </c>
      <c r="L64" s="17">
        <f>+J64/E64</f>
        <v>1</v>
      </c>
    </row>
    <row r="65" spans="1:13" s="5" customFormat="1" ht="18.75" customHeight="1" x14ac:dyDescent="0.25">
      <c r="A65" s="38" t="s">
        <v>82</v>
      </c>
      <c r="B65" s="39">
        <f>+B10+B50+B57+B61</f>
        <v>43665051</v>
      </c>
      <c r="C65" s="39">
        <f t="shared" ref="C65:K65" si="23">+C10+C50+C57+C61</f>
        <v>43366823.779999994</v>
      </c>
      <c r="D65" s="39">
        <f>+D10+D50+D57+D61</f>
        <v>298227.22000000003</v>
      </c>
      <c r="E65" s="39">
        <f t="shared" si="23"/>
        <v>298227.22000000003</v>
      </c>
      <c r="F65" s="39">
        <f t="shared" si="23"/>
        <v>192030</v>
      </c>
      <c r="G65" s="39">
        <f t="shared" si="23"/>
        <v>36750</v>
      </c>
      <c r="H65" s="39">
        <f t="shared" si="23"/>
        <v>50404.25</v>
      </c>
      <c r="I65" s="39">
        <f>+I10+I50+I57+I61</f>
        <v>19042.93</v>
      </c>
      <c r="J65" s="39">
        <f>+J10+J50+J57+J61</f>
        <v>106197.18</v>
      </c>
      <c r="K65" s="39">
        <f t="shared" si="23"/>
        <v>4.0000000037252903E-2</v>
      </c>
      <c r="L65" s="40">
        <f>+L10+L50+L57+L61</f>
        <v>2.0857020262434842</v>
      </c>
    </row>
    <row r="66" spans="1:13" s="5" customFormat="1" ht="25.5" customHeight="1" x14ac:dyDescent="0.25">
      <c r="A66" s="41"/>
      <c r="B66" s="42"/>
      <c r="C66" s="42"/>
      <c r="D66" s="42"/>
      <c r="E66" s="42"/>
      <c r="F66" s="7"/>
      <c r="G66" s="43"/>
      <c r="H66" s="43"/>
      <c r="I66" s="43"/>
      <c r="J66" s="43"/>
      <c r="K66" s="43"/>
      <c r="L66" s="43"/>
    </row>
    <row r="67" spans="1:13" s="5" customFormat="1" ht="20.25" customHeight="1" x14ac:dyDescent="0.25">
      <c r="A67" s="44" t="s">
        <v>83</v>
      </c>
      <c r="B67" s="6"/>
      <c r="C67" s="6"/>
      <c r="D67" s="6"/>
      <c r="E67" s="45"/>
      <c r="F67" s="45"/>
      <c r="G67" s="45"/>
      <c r="H67" s="6"/>
      <c r="I67" s="6"/>
      <c r="J67" s="6"/>
      <c r="L67" s="46"/>
    </row>
    <row r="68" spans="1:13" s="5" customFormat="1" ht="18" customHeight="1" x14ac:dyDescent="0.25">
      <c r="A68" s="44" t="s">
        <v>84</v>
      </c>
      <c r="B68" s="6"/>
      <c r="C68" s="6"/>
      <c r="D68" s="6"/>
      <c r="H68" s="6"/>
      <c r="I68" s="6"/>
      <c r="J68" s="6"/>
      <c r="L68" s="46"/>
    </row>
    <row r="69" spans="1:13" s="5" customFormat="1" ht="0.75" customHeight="1" thickBot="1" x14ac:dyDescent="0.3">
      <c r="A69" s="47"/>
      <c r="B69" s="48"/>
      <c r="C69" s="49"/>
      <c r="D69" s="49"/>
      <c r="E69" s="50"/>
      <c r="F69" s="50"/>
      <c r="G69" s="49"/>
      <c r="H69" s="6"/>
      <c r="I69" s="6"/>
      <c r="J69" s="6"/>
      <c r="L69" s="46"/>
    </row>
    <row r="70" spans="1:13" s="5" customFormat="1" ht="41.25" thickBot="1" x14ac:dyDescent="0.3">
      <c r="A70" s="51" t="s">
        <v>85</v>
      </c>
      <c r="B70" s="52" t="s">
        <v>86</v>
      </c>
      <c r="C70" s="53" t="s">
        <v>87</v>
      </c>
      <c r="D70" s="54" t="s">
        <v>88</v>
      </c>
      <c r="E70" s="55" t="s">
        <v>89</v>
      </c>
      <c r="F70" s="56" t="s">
        <v>90</v>
      </c>
      <c r="G70" s="57" t="s">
        <v>91</v>
      </c>
      <c r="H70" s="6"/>
      <c r="I70" s="6"/>
      <c r="J70" s="6"/>
      <c r="K70" s="58"/>
      <c r="L70" s="46"/>
    </row>
    <row r="71" spans="1:13" s="5" customFormat="1" ht="24" customHeight="1" thickBot="1" x14ac:dyDescent="0.3">
      <c r="A71" s="59" t="s">
        <v>92</v>
      </c>
      <c r="B71" s="60">
        <v>43665051</v>
      </c>
      <c r="C71" s="61">
        <f>+C65+F65</f>
        <v>43558853.779999994</v>
      </c>
      <c r="D71" s="60">
        <f>+J65</f>
        <v>106197.18</v>
      </c>
      <c r="E71" s="61">
        <f>+C71+D71</f>
        <v>43665050.959999993</v>
      </c>
      <c r="F71" s="62">
        <f>+E71/B71</f>
        <v>0.99999999908393544</v>
      </c>
      <c r="G71" s="63">
        <f>+B71-E71</f>
        <v>4.0000006556510925E-2</v>
      </c>
      <c r="I71" s="6"/>
      <c r="J71" s="6"/>
      <c r="K71" s="46"/>
      <c r="L71" s="46"/>
    </row>
    <row r="72" spans="1:13" s="5" customFormat="1" x14ac:dyDescent="0.25">
      <c r="B72" s="6"/>
      <c r="C72" s="6"/>
      <c r="D72" s="6"/>
      <c r="G72" s="6"/>
      <c r="H72" s="6"/>
      <c r="I72" s="6"/>
      <c r="J72" s="6"/>
    </row>
    <row r="73" spans="1:13" s="5" customFormat="1" x14ac:dyDescent="0.25">
      <c r="B73" s="6"/>
      <c r="C73" s="6"/>
      <c r="D73" s="6"/>
      <c r="E73" s="6"/>
      <c r="G73" s="6"/>
      <c r="H73" s="6"/>
      <c r="I73" s="6"/>
      <c r="J73" s="6"/>
    </row>
    <row r="74" spans="1:13" s="5" customFormat="1" ht="12" customHeight="1" x14ac:dyDescent="0.25">
      <c r="B74" s="6"/>
      <c r="C74" s="6"/>
      <c r="D74" s="6"/>
      <c r="E74" s="6"/>
      <c r="G74" s="6"/>
      <c r="H74" s="6"/>
      <c r="I74" s="6"/>
      <c r="J74" s="6"/>
    </row>
    <row r="75" spans="1:13" s="5" customFormat="1" ht="12" customHeight="1" x14ac:dyDescent="0.25">
      <c r="B75" s="6"/>
      <c r="C75" s="6"/>
      <c r="D75" s="6"/>
      <c r="E75" s="6"/>
      <c r="G75" s="6"/>
      <c r="H75" s="6"/>
      <c r="I75" s="6"/>
      <c r="J75" s="6"/>
    </row>
    <row r="76" spans="1:13" s="5" customFormat="1" ht="12" customHeight="1" x14ac:dyDescent="0.25">
      <c r="B76" s="6"/>
      <c r="C76" s="6"/>
      <c r="D76" s="6"/>
      <c r="E76" s="6"/>
      <c r="G76" s="6"/>
      <c r="H76" s="6"/>
      <c r="I76" s="6"/>
      <c r="J76" s="6"/>
    </row>
    <row r="77" spans="1:13" s="5" customFormat="1" ht="12" customHeight="1" x14ac:dyDescent="0.25">
      <c r="B77" s="6"/>
      <c r="C77" s="6"/>
      <c r="D77" s="6"/>
      <c r="E77" s="6"/>
      <c r="G77" s="6"/>
      <c r="H77" s="64"/>
      <c r="I77" s="6"/>
      <c r="J77" s="6"/>
    </row>
    <row r="78" spans="1:13" s="5" customFormat="1" x14ac:dyDescent="0.25">
      <c r="B78" s="6"/>
      <c r="C78" s="6"/>
      <c r="D78" s="6"/>
      <c r="E78" s="6"/>
      <c r="G78" s="6"/>
      <c r="H78" s="6"/>
      <c r="I78" s="6"/>
      <c r="J78" s="6"/>
    </row>
    <row r="79" spans="1:13" s="5" customFormat="1" x14ac:dyDescent="0.25">
      <c r="B79" s="6"/>
      <c r="C79" s="65"/>
      <c r="D79" s="6"/>
      <c r="E79" s="46"/>
      <c r="F79" s="46"/>
      <c r="G79" s="6"/>
      <c r="H79" s="66"/>
      <c r="I79" s="6"/>
      <c r="J79" s="6"/>
    </row>
    <row r="80" spans="1:13" s="5" customFormat="1" ht="18.75" x14ac:dyDescent="0.3">
      <c r="A80" s="90" t="s">
        <v>93</v>
      </c>
      <c r="B80" s="90"/>
      <c r="C80" s="90"/>
      <c r="D80" s="90"/>
      <c r="E80" s="91" t="s">
        <v>94</v>
      </c>
      <c r="F80" s="91"/>
      <c r="G80" s="91"/>
      <c r="H80" s="91"/>
      <c r="I80" s="91"/>
      <c r="J80" s="91"/>
      <c r="K80" s="91"/>
      <c r="L80" s="91"/>
      <c r="M80" s="91"/>
    </row>
    <row r="81" spans="1:13" s="5" customFormat="1" ht="12.75" customHeight="1" x14ac:dyDescent="0.3">
      <c r="A81" s="67"/>
      <c r="B81" s="68"/>
      <c r="C81" s="68"/>
      <c r="D81" s="67"/>
      <c r="E81" s="69"/>
      <c r="F81" s="69"/>
      <c r="G81" s="69"/>
      <c r="H81" s="70"/>
      <c r="I81" s="67"/>
      <c r="J81" s="67"/>
      <c r="K81" s="71"/>
      <c r="L81" s="67"/>
      <c r="M81" s="67"/>
    </row>
    <row r="82" spans="1:13" s="5" customFormat="1" ht="17.25" customHeight="1" x14ac:dyDescent="0.3">
      <c r="A82" s="77" t="s">
        <v>95</v>
      </c>
      <c r="B82" s="77"/>
      <c r="C82" s="77"/>
      <c r="D82" s="77"/>
      <c r="E82" s="78" t="s">
        <v>96</v>
      </c>
      <c r="F82" s="78"/>
      <c r="G82" s="78"/>
      <c r="H82" s="78"/>
      <c r="I82" s="78"/>
      <c r="J82" s="78"/>
      <c r="K82" s="78"/>
      <c r="L82" s="78"/>
      <c r="M82" s="78"/>
    </row>
    <row r="83" spans="1:13" s="5" customFormat="1" ht="18.75" x14ac:dyDescent="0.3">
      <c r="A83" s="79"/>
      <c r="B83" s="79"/>
      <c r="C83" s="79"/>
      <c r="D83" s="79"/>
      <c r="E83" s="80"/>
      <c r="F83" s="80"/>
      <c r="G83" s="80"/>
      <c r="H83" s="80"/>
      <c r="I83" s="80"/>
      <c r="J83" s="80"/>
      <c r="K83" s="80"/>
      <c r="L83" s="80"/>
      <c r="M83" s="67"/>
    </row>
    <row r="84" spans="1:13" s="5" customFormat="1" ht="69.75" customHeight="1" x14ac:dyDescent="0.25">
      <c r="B84" s="6"/>
      <c r="C84" s="6"/>
      <c r="D84" s="6"/>
      <c r="G84" s="6"/>
      <c r="H84" s="6"/>
      <c r="I84" s="6"/>
      <c r="J84" s="6"/>
    </row>
    <row r="85" spans="1:13" s="5" customFormat="1" x14ac:dyDescent="0.25">
      <c r="B85" s="6"/>
      <c r="C85" s="6"/>
      <c r="D85" s="6"/>
      <c r="G85" s="6"/>
      <c r="H85" s="6"/>
      <c r="I85" s="6"/>
      <c r="J85" s="6"/>
    </row>
    <row r="86" spans="1:13" s="5" customFormat="1" x14ac:dyDescent="0.25">
      <c r="B86" s="6"/>
      <c r="C86" s="6"/>
      <c r="D86" s="6"/>
      <c r="G86" s="6"/>
      <c r="H86" s="6"/>
      <c r="I86" s="6"/>
      <c r="J86" s="6"/>
    </row>
    <row r="87" spans="1:13" s="5" customFormat="1" x14ac:dyDescent="0.25">
      <c r="B87" s="6"/>
      <c r="C87" s="6"/>
      <c r="D87" s="6"/>
      <c r="G87" s="6"/>
      <c r="H87" s="6"/>
      <c r="I87" s="6"/>
      <c r="J87" s="6"/>
    </row>
    <row r="88" spans="1:13" s="5" customFormat="1" x14ac:dyDescent="0.25">
      <c r="B88" s="6"/>
      <c r="C88" s="6"/>
      <c r="D88" s="6"/>
      <c r="G88" s="6"/>
      <c r="H88" s="6"/>
      <c r="I88" s="6"/>
      <c r="J88" s="6"/>
    </row>
    <row r="89" spans="1:13" s="5" customFormat="1" x14ac:dyDescent="0.25">
      <c r="B89" s="6"/>
      <c r="C89" s="6"/>
      <c r="D89" s="6"/>
      <c r="G89" s="6"/>
      <c r="H89" s="6"/>
      <c r="I89" s="6"/>
      <c r="J89" s="6"/>
    </row>
    <row r="90" spans="1:13" s="5" customFormat="1" x14ac:dyDescent="0.25">
      <c r="B90" s="6"/>
      <c r="C90" s="6"/>
      <c r="D90" s="6"/>
      <c r="G90" s="6"/>
      <c r="H90" s="6"/>
      <c r="I90" s="6"/>
      <c r="J90" s="6"/>
    </row>
    <row r="91" spans="1:13" s="5" customFormat="1" x14ac:dyDescent="0.25">
      <c r="B91" s="6"/>
      <c r="C91" s="6"/>
      <c r="D91" s="6"/>
      <c r="G91" s="6"/>
      <c r="H91" s="6"/>
      <c r="I91" s="6"/>
      <c r="J91" s="6"/>
    </row>
    <row r="92" spans="1:13" s="5" customFormat="1" x14ac:dyDescent="0.25">
      <c r="B92" s="6"/>
      <c r="C92" s="6"/>
      <c r="D92" s="6"/>
      <c r="G92" s="6"/>
      <c r="H92" s="6"/>
      <c r="I92" s="6"/>
      <c r="J92" s="6"/>
    </row>
    <row r="93" spans="1:13" s="5" customFormat="1" x14ac:dyDescent="0.25">
      <c r="B93" s="6"/>
      <c r="C93" s="6"/>
      <c r="D93" s="6"/>
      <c r="G93" s="6"/>
      <c r="H93" s="6"/>
      <c r="I93" s="6"/>
      <c r="J93" s="6"/>
    </row>
    <row r="94" spans="1:13" s="5" customFormat="1" x14ac:dyDescent="0.25">
      <c r="B94" s="6"/>
      <c r="C94" s="6"/>
      <c r="D94" s="6"/>
      <c r="G94" s="6"/>
      <c r="H94" s="6"/>
      <c r="I94" s="6"/>
      <c r="J94" s="6"/>
    </row>
    <row r="95" spans="1:13" s="5" customFormat="1" x14ac:dyDescent="0.25">
      <c r="B95" s="6"/>
      <c r="C95" s="6"/>
      <c r="D95" s="6"/>
      <c r="G95" s="6"/>
      <c r="H95" s="6"/>
      <c r="I95" s="6"/>
      <c r="J95" s="6"/>
    </row>
    <row r="96" spans="1:13" s="5" customFormat="1" x14ac:dyDescent="0.25">
      <c r="B96" s="6"/>
      <c r="C96" s="6"/>
      <c r="D96" s="6"/>
      <c r="G96" s="6"/>
      <c r="H96" s="6"/>
      <c r="I96" s="6"/>
      <c r="J96" s="6"/>
    </row>
    <row r="97" spans="2:10" s="5" customFormat="1" x14ac:dyDescent="0.25">
      <c r="B97" s="6"/>
      <c r="C97" s="6"/>
      <c r="D97" s="6"/>
      <c r="G97" s="6"/>
      <c r="H97" s="6"/>
      <c r="I97" s="6"/>
      <c r="J97" s="6"/>
    </row>
    <row r="98" spans="2:10" s="5" customFormat="1" x14ac:dyDescent="0.25">
      <c r="B98" s="6"/>
      <c r="C98" s="6"/>
      <c r="D98" s="6"/>
      <c r="G98" s="6"/>
      <c r="H98" s="6"/>
      <c r="I98" s="6"/>
      <c r="J98" s="6"/>
    </row>
    <row r="99" spans="2:10" s="5" customFormat="1" x14ac:dyDescent="0.25">
      <c r="B99" s="6"/>
      <c r="C99" s="6"/>
      <c r="D99" s="6"/>
      <c r="G99" s="6"/>
      <c r="H99" s="6"/>
      <c r="I99" s="6"/>
      <c r="J99" s="6"/>
    </row>
    <row r="100" spans="2:10" s="5" customFormat="1" x14ac:dyDescent="0.25">
      <c r="B100" s="6"/>
      <c r="C100" s="6"/>
      <c r="D100" s="6"/>
      <c r="G100" s="6"/>
      <c r="H100" s="6"/>
      <c r="I100" s="6"/>
      <c r="J100" s="6"/>
    </row>
    <row r="101" spans="2:10" s="5" customFormat="1" x14ac:dyDescent="0.25">
      <c r="B101" s="6"/>
      <c r="C101" s="6"/>
      <c r="D101" s="6"/>
      <c r="G101" s="6"/>
      <c r="H101" s="6"/>
      <c r="I101" s="6"/>
      <c r="J101" s="6"/>
    </row>
    <row r="102" spans="2:10" s="5" customFormat="1" x14ac:dyDescent="0.25">
      <c r="B102" s="6"/>
      <c r="C102" s="6"/>
      <c r="D102" s="6"/>
      <c r="G102" s="6"/>
      <c r="H102" s="6"/>
      <c r="I102" s="6"/>
      <c r="J102" s="6"/>
    </row>
    <row r="103" spans="2:10" s="5" customFormat="1" x14ac:dyDescent="0.25">
      <c r="B103" s="6"/>
      <c r="C103" s="6"/>
      <c r="D103" s="6"/>
      <c r="G103" s="6"/>
      <c r="H103" s="6"/>
      <c r="I103" s="6"/>
      <c r="J103" s="6"/>
    </row>
    <row r="104" spans="2:10" s="5" customFormat="1" x14ac:dyDescent="0.25">
      <c r="B104" s="6"/>
      <c r="C104" s="6"/>
      <c r="D104" s="6"/>
      <c r="G104" s="6"/>
      <c r="H104" s="6"/>
      <c r="I104" s="6"/>
      <c r="J104" s="6"/>
    </row>
    <row r="105" spans="2:10" s="5" customFormat="1" x14ac:dyDescent="0.25">
      <c r="B105" s="6"/>
      <c r="C105" s="6"/>
      <c r="D105" s="6"/>
      <c r="G105" s="6"/>
      <c r="H105" s="6"/>
      <c r="I105" s="6"/>
      <c r="J105" s="6"/>
    </row>
    <row r="106" spans="2:10" s="5" customFormat="1" x14ac:dyDescent="0.25">
      <c r="B106" s="6"/>
      <c r="C106" s="6"/>
      <c r="D106" s="6"/>
      <c r="G106" s="6"/>
      <c r="H106" s="6"/>
      <c r="I106" s="6"/>
      <c r="J106" s="6"/>
    </row>
    <row r="107" spans="2:10" s="5" customFormat="1" x14ac:dyDescent="0.25">
      <c r="B107" s="6"/>
      <c r="C107" s="6"/>
      <c r="D107" s="6"/>
      <c r="G107" s="6"/>
      <c r="H107" s="6"/>
      <c r="I107" s="6"/>
      <c r="J107" s="6"/>
    </row>
    <row r="108" spans="2:10" s="5" customFormat="1" x14ac:dyDescent="0.25">
      <c r="B108" s="6"/>
      <c r="C108" s="6"/>
      <c r="D108" s="6"/>
      <c r="G108" s="6"/>
      <c r="H108" s="6"/>
      <c r="I108" s="6"/>
      <c r="J108" s="6"/>
    </row>
    <row r="109" spans="2:10" s="5" customFormat="1" x14ac:dyDescent="0.25">
      <c r="B109" s="6"/>
      <c r="C109" s="6"/>
      <c r="D109" s="6"/>
      <c r="G109" s="6"/>
      <c r="H109" s="6"/>
      <c r="I109" s="6"/>
      <c r="J109" s="6"/>
    </row>
    <row r="110" spans="2:10" s="5" customFormat="1" x14ac:dyDescent="0.25">
      <c r="B110" s="6"/>
      <c r="C110" s="6"/>
      <c r="D110" s="6"/>
      <c r="G110" s="6"/>
      <c r="H110" s="6"/>
      <c r="I110" s="6"/>
      <c r="J110" s="6"/>
    </row>
    <row r="111" spans="2:10" s="5" customFormat="1" x14ac:dyDescent="0.25">
      <c r="B111" s="6"/>
      <c r="C111" s="6"/>
      <c r="D111" s="6"/>
      <c r="G111" s="6"/>
      <c r="H111" s="6"/>
      <c r="I111" s="6"/>
      <c r="J111" s="6"/>
    </row>
    <row r="112" spans="2:10" s="5" customFormat="1" x14ac:dyDescent="0.25">
      <c r="B112" s="6"/>
      <c r="C112" s="6"/>
      <c r="D112" s="6"/>
      <c r="G112" s="6"/>
      <c r="H112" s="6"/>
      <c r="I112" s="6"/>
      <c r="J112" s="6"/>
    </row>
    <row r="113" spans="2:10" s="5" customFormat="1" x14ac:dyDescent="0.25">
      <c r="B113" s="6"/>
      <c r="C113" s="6"/>
      <c r="D113" s="6"/>
      <c r="G113" s="6"/>
      <c r="H113" s="6"/>
      <c r="I113" s="6"/>
      <c r="J113" s="6"/>
    </row>
    <row r="114" spans="2:10" s="5" customFormat="1" x14ac:dyDescent="0.25">
      <c r="B114" s="6"/>
      <c r="C114" s="6"/>
      <c r="D114" s="6"/>
      <c r="G114" s="6"/>
      <c r="H114" s="6"/>
      <c r="I114" s="6"/>
      <c r="J114" s="6"/>
    </row>
    <row r="115" spans="2:10" s="5" customFormat="1" x14ac:dyDescent="0.25">
      <c r="B115" s="6"/>
      <c r="C115" s="6"/>
      <c r="D115" s="6"/>
      <c r="G115" s="6"/>
      <c r="H115" s="6"/>
      <c r="I115" s="6"/>
      <c r="J115" s="6"/>
    </row>
    <row r="116" spans="2:10" s="5" customFormat="1" x14ac:dyDescent="0.25">
      <c r="B116" s="6"/>
      <c r="C116" s="6"/>
      <c r="D116" s="6"/>
      <c r="G116" s="6"/>
      <c r="H116" s="6"/>
      <c r="I116" s="6"/>
      <c r="J116" s="6"/>
    </row>
    <row r="117" spans="2:10" s="5" customFormat="1" x14ac:dyDescent="0.25">
      <c r="B117" s="6"/>
      <c r="C117" s="6"/>
      <c r="D117" s="6"/>
      <c r="G117" s="6"/>
      <c r="H117" s="6"/>
      <c r="I117" s="6"/>
      <c r="J117" s="6"/>
    </row>
    <row r="118" spans="2:10" s="5" customFormat="1" x14ac:dyDescent="0.25">
      <c r="B118" s="6"/>
      <c r="C118" s="6"/>
      <c r="D118" s="6"/>
      <c r="G118" s="6"/>
      <c r="H118" s="6"/>
      <c r="I118" s="6"/>
      <c r="J118" s="6"/>
    </row>
    <row r="119" spans="2:10" s="5" customFormat="1" x14ac:dyDescent="0.25">
      <c r="B119" s="6"/>
      <c r="C119" s="6"/>
      <c r="D119" s="6"/>
      <c r="G119" s="6"/>
      <c r="H119" s="6"/>
      <c r="I119" s="6"/>
      <c r="J119" s="6"/>
    </row>
    <row r="120" spans="2:10" s="5" customFormat="1" x14ac:dyDescent="0.25">
      <c r="B120" s="6"/>
      <c r="C120" s="6"/>
      <c r="D120" s="6"/>
      <c r="G120" s="6"/>
      <c r="H120" s="6"/>
      <c r="I120" s="6"/>
      <c r="J120" s="6"/>
    </row>
    <row r="121" spans="2:10" s="5" customFormat="1" x14ac:dyDescent="0.25">
      <c r="B121" s="6"/>
      <c r="C121" s="6"/>
      <c r="D121" s="6"/>
      <c r="G121" s="6"/>
      <c r="H121" s="6"/>
      <c r="I121" s="6"/>
      <c r="J121" s="6"/>
    </row>
  </sheetData>
  <mergeCells count="12">
    <mergeCell ref="A80:D80"/>
    <mergeCell ref="E80:M80"/>
    <mergeCell ref="A2:L2"/>
    <mergeCell ref="A3:L3"/>
    <mergeCell ref="A4:L5"/>
    <mergeCell ref="A6:L7"/>
    <mergeCell ref="A8:L8"/>
    <mergeCell ref="A82:D82"/>
    <mergeCell ref="E82:M82"/>
    <mergeCell ref="A83:D83"/>
    <mergeCell ref="E83:H83"/>
    <mergeCell ref="I83:L8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Portada</vt:lpstr>
      <vt:lpstr>Ejecución presupuestaria 20 (2)</vt:lpstr>
      <vt:lpstr>Portada!_Toc310927185</vt:lpstr>
      <vt:lpstr>'Ejecución presupuestaria 20 (2)'!Print_Area</vt:lpstr>
      <vt:lpstr>'Ejecución presupuestaria 20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Sterling</dc:creator>
  <cp:lastModifiedBy>Rosanna Hidalgo B</cp:lastModifiedBy>
  <dcterms:created xsi:type="dcterms:W3CDTF">2025-07-08T18:00:12Z</dcterms:created>
  <dcterms:modified xsi:type="dcterms:W3CDTF">2025-07-08T18:08:20Z</dcterms:modified>
</cp:coreProperties>
</file>